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Z:\Law Firm\Clients\Receiverships &amp; Temp Mgr\Blue Cereus LLC\Monthly Reports\"/>
    </mc:Choice>
  </mc:AlternateContent>
  <xr:revisionPtr revIDLastSave="0" documentId="8_{AEC3E766-8DCE-49B7-BC6E-556E2C64D51B}" xr6:coauthVersionLast="45" xr6:coauthVersionMax="45" xr10:uidLastSave="{00000000-0000-0000-0000-000000000000}"/>
  <bookViews>
    <workbookView xWindow="-110" yWindow="-110" windowWidth="19420" windowHeight="10560" tabRatio="689" activeTab="1" xr2:uid="{00000000-000D-0000-FFFF-FFFF00000000}"/>
  </bookViews>
  <sheets>
    <sheet name="All Bills &amp; Pmts during TM" sheetId="5" r:id="rId1"/>
    <sheet name="P&amp;L" sheetId="1" r:id="rId2"/>
    <sheet name="P&amp;L by Month" sheetId="7" r:id="rId3"/>
    <sheet name="Accts Payable" sheetId="2" r:id="rId4"/>
    <sheet name="B&amp;J Tractor Invoices &amp; Pmts" sheetId="9" r:id="rId5"/>
    <sheet name="Meter Readings" sheetId="4" r:id="rId6"/>
  </sheets>
  <definedNames>
    <definedName name="_xlnm._FilterDatabase" localSheetId="0" hidden="1">'All Bills &amp; Pmts during TM'!#REF!</definedName>
    <definedName name="_xlnm._FilterDatabase" localSheetId="2" hidden="1">'P&amp;L by Month'!$A$2:$S$85</definedName>
    <definedName name="_xlnm.Print_Titles" localSheetId="0">'All Bills &amp; Pmts during TM'!$3:$3</definedName>
    <definedName name="QBCANSUPPORTUPDATE" localSheetId="0">FALSE</definedName>
    <definedName name="QBCOMPANYFILENAME" localSheetId="0">"C:\Users\Public\Documents\Intuit\QuickBooks\Company Files\WH2O LLC..qbw"</definedName>
    <definedName name="QBENDDATE" localSheetId="0">20190415</definedName>
    <definedName name="QBHEADERSONSCREEN" localSheetId="0">FALSE</definedName>
    <definedName name="QBMETADATASIZE" localSheetId="0">0</definedName>
    <definedName name="QBPRESERVECOLOR" localSheetId="0">TRUE</definedName>
    <definedName name="QBPRESERVEFONT" localSheetId="0">TRUE</definedName>
    <definedName name="QBPRESERVEROWHEIGHT" localSheetId="0">TRUE</definedName>
    <definedName name="QBPRESERVESPACE" localSheetId="0">TRUE</definedName>
    <definedName name="QBREPORTCOLAXIS" localSheetId="0">0</definedName>
    <definedName name="QBREPORTCOMPANYID" localSheetId="0">"e050d86b42c941caa902df84bd1352c1"</definedName>
    <definedName name="QBREPORTCOMPARECOL_ANNUALBUDGET" localSheetId="0">FALSE</definedName>
    <definedName name="QBREPORTCOMPARECOL_AVGCOGS" localSheetId="0">FALSE</definedName>
    <definedName name="QBREPORTCOMPARECOL_AVGPRICE" localSheetId="0">FALSE</definedName>
    <definedName name="QBREPORTCOMPARECOL_BUDDIFF" localSheetId="0">FALSE</definedName>
    <definedName name="QBREPORTCOMPARECOL_BUDGET" localSheetId="0">FALSE</definedName>
    <definedName name="QBREPORTCOMPARECOL_BUDPCT" localSheetId="0">FALSE</definedName>
    <definedName name="QBREPORTCOMPARECOL_COGS" localSheetId="0">FALSE</definedName>
    <definedName name="QBREPORTCOMPARECOL_EXCLUDEAMOUNT" localSheetId="0">FALSE</definedName>
    <definedName name="QBREPORTCOMPARECOL_EXCLUDECURPERIOD" localSheetId="0">FALSE</definedName>
    <definedName name="QBREPORTCOMPARECOL_FORECAST" localSheetId="0">FALSE</definedName>
    <definedName name="QBREPORTCOMPARECOL_GROSSMARGIN" localSheetId="0">FALSE</definedName>
    <definedName name="QBREPORTCOMPARECOL_GROSSMARGINPCT" localSheetId="0">FALSE</definedName>
    <definedName name="QBREPORTCOMPARECOL_HOURS" localSheetId="0">FALSE</definedName>
    <definedName name="QBREPORTCOMPARECOL_PCTCOL" localSheetId="0">FALSE</definedName>
    <definedName name="QBREPORTCOMPARECOL_PCTEXPENSE" localSheetId="0">FALSE</definedName>
    <definedName name="QBREPORTCOMPARECOL_PCTINCOME" localSheetId="0">FALSE</definedName>
    <definedName name="QBREPORTCOMPARECOL_PCTOFSALES" localSheetId="0">FALSE</definedName>
    <definedName name="QBREPORTCOMPARECOL_PCTROW" localSheetId="0">FALSE</definedName>
    <definedName name="QBREPORTCOMPARECOL_PPDIFF" localSheetId="0">FALSE</definedName>
    <definedName name="QBREPORTCOMPARECOL_PPPCT" localSheetId="0">FALSE</definedName>
    <definedName name="QBREPORTCOMPARECOL_PREVPERIOD" localSheetId="0">FALSE</definedName>
    <definedName name="QBREPORTCOMPARECOL_PREVYEAR" localSheetId="0">FALSE</definedName>
    <definedName name="QBREPORTCOMPARECOL_PYDIFF" localSheetId="0">FALSE</definedName>
    <definedName name="QBREPORTCOMPARECOL_PYPCT" localSheetId="0">FALSE</definedName>
    <definedName name="QBREPORTCOMPARECOL_QTY" localSheetId="0">FALSE</definedName>
    <definedName name="QBREPORTCOMPARECOL_RATE" localSheetId="0">FALSE</definedName>
    <definedName name="QBREPORTCOMPARECOL_TRIPBILLEDMILES" localSheetId="0">FALSE</definedName>
    <definedName name="QBREPORTCOMPARECOL_TRIPBILLINGAMOUNT" localSheetId="0">FALSE</definedName>
    <definedName name="QBREPORTCOMPARECOL_TRIPMILES" localSheetId="0">FALSE</definedName>
    <definedName name="QBREPORTCOMPARECOL_TRIPNOTBILLABLEMILES" localSheetId="0">FALSE</definedName>
    <definedName name="QBREPORTCOMPARECOL_TRIPTAXDEDUCTIBLEAMOUNT" localSheetId="0">FALSE</definedName>
    <definedName name="QBREPORTCOMPARECOL_TRIPUNBILLEDMILES" localSheetId="0">FALSE</definedName>
    <definedName name="QBREPORTCOMPARECOL_YTD" localSheetId="0">FALSE</definedName>
    <definedName name="QBREPORTCOMPARECOL_YTDBUDGET" localSheetId="0">FALSE</definedName>
    <definedName name="QBREPORTCOMPARECOL_YTDPCT" localSheetId="0">FALSE</definedName>
    <definedName name="QBREPORTROWAXIS" localSheetId="0">76</definedName>
    <definedName name="QBREPORTSUBCOLAXIS" localSheetId="0">0</definedName>
    <definedName name="QBREPORTTYPE" localSheetId="0">214</definedName>
    <definedName name="QBROWHEADERS" localSheetId="0">0</definedName>
    <definedName name="QBSTARTDATE" localSheetId="0">20190415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T51" i="5" l="1"/>
  <c r="CT55" i="5"/>
  <c r="CT59" i="5"/>
  <c r="CT63" i="5"/>
  <c r="CT67" i="5"/>
  <c r="CT71" i="5"/>
  <c r="CT75" i="5"/>
  <c r="CT79" i="5"/>
  <c r="CT83" i="5"/>
  <c r="CT88" i="5"/>
  <c r="CT92" i="5"/>
  <c r="CT96" i="5"/>
  <c r="CT100" i="5"/>
  <c r="CT104" i="5"/>
  <c r="CT108" i="5"/>
  <c r="CT112" i="5"/>
  <c r="CS114" i="5"/>
  <c r="CS113" i="5"/>
  <c r="CS112" i="5"/>
  <c r="CU112" i="5" s="1"/>
  <c r="CS111" i="5"/>
  <c r="CU111" i="5" s="1"/>
  <c r="CS110" i="5"/>
  <c r="CS109" i="5"/>
  <c r="CS108" i="5"/>
  <c r="CU108" i="5" s="1"/>
  <c r="CS107" i="5"/>
  <c r="CU107" i="5" s="1"/>
  <c r="CS106" i="5"/>
  <c r="CS105" i="5"/>
  <c r="CS104" i="5"/>
  <c r="CU104" i="5" s="1"/>
  <c r="CS103" i="5"/>
  <c r="CU103" i="5" s="1"/>
  <c r="CS102" i="5"/>
  <c r="CS101" i="5"/>
  <c r="CS100" i="5"/>
  <c r="CU100" i="5" s="1"/>
  <c r="CS99" i="5"/>
  <c r="CU99" i="5" s="1"/>
  <c r="CS98" i="5"/>
  <c r="CS97" i="5"/>
  <c r="CS96" i="5"/>
  <c r="CU96" i="5" s="1"/>
  <c r="CS95" i="5"/>
  <c r="CU95" i="5" s="1"/>
  <c r="CS94" i="5"/>
  <c r="CS93" i="5"/>
  <c r="CS92" i="5"/>
  <c r="CU92" i="5" s="1"/>
  <c r="CS91" i="5"/>
  <c r="CU91" i="5" s="1"/>
  <c r="CS90" i="5"/>
  <c r="CS89" i="5"/>
  <c r="CS88" i="5"/>
  <c r="CU88" i="5" s="1"/>
  <c r="CS87" i="5"/>
  <c r="CU87" i="5" s="1"/>
  <c r="CS86" i="5"/>
  <c r="CS85" i="5"/>
  <c r="CS84" i="5"/>
  <c r="CS83" i="5"/>
  <c r="CU83" i="5" s="1"/>
  <c r="CS82" i="5"/>
  <c r="CS81" i="5"/>
  <c r="CS80" i="5"/>
  <c r="CS79" i="5"/>
  <c r="CU79" i="5" s="1"/>
  <c r="CS78" i="5"/>
  <c r="CS77" i="5"/>
  <c r="CS76" i="5"/>
  <c r="CS75" i="5"/>
  <c r="CU75" i="5" s="1"/>
  <c r="CS74" i="5"/>
  <c r="CS73" i="5"/>
  <c r="CS72" i="5"/>
  <c r="CS71" i="5"/>
  <c r="CU71" i="5" s="1"/>
  <c r="CS70" i="5"/>
  <c r="CS69" i="5"/>
  <c r="CS68" i="5"/>
  <c r="CS67" i="5"/>
  <c r="CU67" i="5" s="1"/>
  <c r="CS66" i="5"/>
  <c r="CS65" i="5"/>
  <c r="CS64" i="5"/>
  <c r="CS63" i="5"/>
  <c r="CU63" i="5" s="1"/>
  <c r="CS62" i="5"/>
  <c r="CS61" i="5"/>
  <c r="CS60" i="5"/>
  <c r="CS59" i="5"/>
  <c r="CU59" i="5" s="1"/>
  <c r="CS58" i="5"/>
  <c r="CS57" i="5"/>
  <c r="CS56" i="5"/>
  <c r="CS55" i="5"/>
  <c r="CU55" i="5" s="1"/>
  <c r="CS54" i="5"/>
  <c r="CS53" i="5"/>
  <c r="CS52" i="5"/>
  <c r="CS51" i="5"/>
  <c r="CU51" i="5" s="1"/>
  <c r="CS50" i="5"/>
  <c r="CS44" i="5"/>
  <c r="CS43" i="5"/>
  <c r="CS42" i="5"/>
  <c r="CS41" i="5"/>
  <c r="CS40" i="5"/>
  <c r="CS39" i="5"/>
  <c r="CS38" i="5"/>
  <c r="CS37" i="5"/>
  <c r="CS36" i="5"/>
  <c r="CS35" i="5"/>
  <c r="CS34" i="5"/>
  <c r="CS33" i="5"/>
  <c r="CS32" i="5"/>
  <c r="CS31" i="5"/>
  <c r="CS30" i="5"/>
  <c r="CS29" i="5"/>
  <c r="CS28" i="5"/>
  <c r="CS27" i="5"/>
  <c r="CS26" i="5"/>
  <c r="CS25" i="5"/>
  <c r="CS24" i="5"/>
  <c r="CS23" i="5"/>
  <c r="CS22" i="5"/>
  <c r="CS21" i="5"/>
  <c r="CS20" i="5"/>
  <c r="CS19" i="5"/>
  <c r="CS18" i="5"/>
  <c r="CS17" i="5"/>
  <c r="CS16" i="5"/>
  <c r="CS15" i="5"/>
  <c r="CS14" i="5"/>
  <c r="CS13" i="5"/>
  <c r="CS12" i="5"/>
  <c r="CS11" i="5"/>
  <c r="CS10" i="5"/>
  <c r="CS9" i="5"/>
  <c r="CS8" i="5"/>
  <c r="CS7" i="5"/>
  <c r="CS6" i="5"/>
  <c r="CS5" i="5"/>
  <c r="S114" i="5"/>
  <c r="CT114" i="5" s="1"/>
  <c r="S113" i="5"/>
  <c r="CT113" i="5" s="1"/>
  <c r="S112" i="5"/>
  <c r="S111" i="5"/>
  <c r="CT111" i="5" s="1"/>
  <c r="S110" i="5"/>
  <c r="CT110" i="5" s="1"/>
  <c r="S109" i="5"/>
  <c r="CT109" i="5" s="1"/>
  <c r="S108" i="5"/>
  <c r="S107" i="5"/>
  <c r="CT107" i="5" s="1"/>
  <c r="S106" i="5"/>
  <c r="CT106" i="5" s="1"/>
  <c r="S105" i="5"/>
  <c r="CT105" i="5" s="1"/>
  <c r="S104" i="5"/>
  <c r="S103" i="5"/>
  <c r="CT103" i="5" s="1"/>
  <c r="S102" i="5"/>
  <c r="CT102" i="5" s="1"/>
  <c r="S101" i="5"/>
  <c r="CT101" i="5" s="1"/>
  <c r="S100" i="5"/>
  <c r="S99" i="5"/>
  <c r="CT99" i="5" s="1"/>
  <c r="S98" i="5"/>
  <c r="CT98" i="5" s="1"/>
  <c r="S97" i="5"/>
  <c r="CT97" i="5" s="1"/>
  <c r="S96" i="5"/>
  <c r="S95" i="5"/>
  <c r="CT95" i="5" s="1"/>
  <c r="S94" i="5"/>
  <c r="CT94" i="5" s="1"/>
  <c r="S93" i="5"/>
  <c r="CT93" i="5" s="1"/>
  <c r="S92" i="5"/>
  <c r="S91" i="5"/>
  <c r="CT91" i="5" s="1"/>
  <c r="S90" i="5"/>
  <c r="CT90" i="5" s="1"/>
  <c r="S89" i="5"/>
  <c r="CT89" i="5" s="1"/>
  <c r="S88" i="5"/>
  <c r="S87" i="5"/>
  <c r="CT87" i="5" s="1"/>
  <c r="S86" i="5"/>
  <c r="CT86" i="5" s="1"/>
  <c r="S85" i="5"/>
  <c r="CT85" i="5" s="1"/>
  <c r="S84" i="5"/>
  <c r="CT84" i="5" s="1"/>
  <c r="S83" i="5"/>
  <c r="S82" i="5"/>
  <c r="CT82" i="5" s="1"/>
  <c r="S81" i="5"/>
  <c r="CT81" i="5" s="1"/>
  <c r="S80" i="5"/>
  <c r="CT80" i="5" s="1"/>
  <c r="S79" i="5"/>
  <c r="S78" i="5"/>
  <c r="CT78" i="5" s="1"/>
  <c r="S77" i="5"/>
  <c r="CT77" i="5" s="1"/>
  <c r="S76" i="5"/>
  <c r="CT76" i="5" s="1"/>
  <c r="S75" i="5"/>
  <c r="S74" i="5"/>
  <c r="CT74" i="5" s="1"/>
  <c r="S73" i="5"/>
  <c r="CT73" i="5" s="1"/>
  <c r="S72" i="5"/>
  <c r="CT72" i="5" s="1"/>
  <c r="S71" i="5"/>
  <c r="S70" i="5"/>
  <c r="CT70" i="5" s="1"/>
  <c r="S69" i="5"/>
  <c r="CT69" i="5" s="1"/>
  <c r="S68" i="5"/>
  <c r="CT68" i="5" s="1"/>
  <c r="S67" i="5"/>
  <c r="S66" i="5"/>
  <c r="CT66" i="5" s="1"/>
  <c r="S65" i="5"/>
  <c r="CT65" i="5" s="1"/>
  <c r="S64" i="5"/>
  <c r="CT64" i="5" s="1"/>
  <c r="S63" i="5"/>
  <c r="S62" i="5"/>
  <c r="CT62" i="5" s="1"/>
  <c r="S61" i="5"/>
  <c r="CT61" i="5" s="1"/>
  <c r="S60" i="5"/>
  <c r="CT60" i="5" s="1"/>
  <c r="S59" i="5"/>
  <c r="S58" i="5"/>
  <c r="CT58" i="5" s="1"/>
  <c r="S57" i="5"/>
  <c r="CT57" i="5" s="1"/>
  <c r="S56" i="5"/>
  <c r="CT56" i="5" s="1"/>
  <c r="S55" i="5"/>
  <c r="S54" i="5"/>
  <c r="CT54" i="5" s="1"/>
  <c r="S53" i="5"/>
  <c r="CT53" i="5" s="1"/>
  <c r="S52" i="5"/>
  <c r="CT52" i="5" s="1"/>
  <c r="S51" i="5"/>
  <c r="CU6" i="5" l="1"/>
  <c r="CU19" i="5"/>
  <c r="CU23" i="5"/>
  <c r="CU27" i="5"/>
  <c r="CU43" i="5"/>
  <c r="CU52" i="5"/>
  <c r="CU56" i="5"/>
  <c r="CU60" i="5"/>
  <c r="CU64" i="5"/>
  <c r="CU68" i="5"/>
  <c r="CU72" i="5"/>
  <c r="CU76" i="5"/>
  <c r="CU80" i="5"/>
  <c r="CU84" i="5"/>
  <c r="CU38" i="5"/>
  <c r="CU36" i="5"/>
  <c r="CU40" i="5"/>
  <c r="CU53" i="5"/>
  <c r="CU57" i="5"/>
  <c r="CU61" i="5"/>
  <c r="CU65" i="5"/>
  <c r="CU69" i="5"/>
  <c r="CU73" i="5"/>
  <c r="CU77" i="5"/>
  <c r="CU81" i="5"/>
  <c r="CU85" i="5"/>
  <c r="CU89" i="5"/>
  <c r="CU93" i="5"/>
  <c r="CU97" i="5"/>
  <c r="CU101" i="5"/>
  <c r="CU105" i="5"/>
  <c r="CU109" i="5"/>
  <c r="CU113" i="5"/>
  <c r="CU9" i="5"/>
  <c r="CU13" i="5"/>
  <c r="CU37" i="5"/>
  <c r="CU41" i="5"/>
  <c r="CU54" i="5"/>
  <c r="CU58" i="5"/>
  <c r="CU62" i="5"/>
  <c r="CU66" i="5"/>
  <c r="CU70" i="5"/>
  <c r="CU74" i="5"/>
  <c r="CU78" i="5"/>
  <c r="CU82" i="5"/>
  <c r="CU86" i="5"/>
  <c r="CU90" i="5"/>
  <c r="CU94" i="5"/>
  <c r="CU98" i="5"/>
  <c r="CU102" i="5"/>
  <c r="CU106" i="5"/>
  <c r="CU110" i="5"/>
  <c r="CU114" i="5"/>
  <c r="S18" i="5"/>
  <c r="CT18" i="5" s="1"/>
  <c r="CU18" i="5" s="1"/>
  <c r="S20" i="5"/>
  <c r="CT20" i="5" s="1"/>
  <c r="CU20" i="5" s="1"/>
  <c r="S22" i="5"/>
  <c r="CT22" i="5" s="1"/>
  <c r="CU22" i="5" s="1"/>
  <c r="S26" i="5"/>
  <c r="CT26" i="5" s="1"/>
  <c r="CU26" i="5" s="1"/>
  <c r="S28" i="5"/>
  <c r="CT28" i="5" s="1"/>
  <c r="CU28" i="5" s="1"/>
  <c r="S30" i="5"/>
  <c r="CT30" i="5" s="1"/>
  <c r="CU30" i="5" s="1"/>
  <c r="S33" i="5"/>
  <c r="CT33" i="5" s="1"/>
  <c r="CU33" i="5" s="1"/>
  <c r="S13" i="5"/>
  <c r="CT13" i="5" s="1"/>
  <c r="S17" i="5"/>
  <c r="CT17" i="5" s="1"/>
  <c r="CU17" i="5" s="1"/>
  <c r="S19" i="5"/>
  <c r="CT19" i="5" s="1"/>
  <c r="S23" i="5"/>
  <c r="CT23" i="5" s="1"/>
  <c r="S24" i="5"/>
  <c r="CT24" i="5" s="1"/>
  <c r="CU24" i="5" s="1"/>
  <c r="S25" i="5"/>
  <c r="CT25" i="5" s="1"/>
  <c r="CU25" i="5" s="1"/>
  <c r="S37" i="5"/>
  <c r="CT37" i="5" s="1"/>
  <c r="S38" i="5"/>
  <c r="CT38" i="5" s="1"/>
  <c r="S4" i="5"/>
  <c r="S5" i="5"/>
  <c r="CT5" i="5" s="1"/>
  <c r="CU5" i="5" s="1"/>
  <c r="S6" i="5"/>
  <c r="CT6" i="5" s="1"/>
  <c r="S8" i="5"/>
  <c r="CT8" i="5" s="1"/>
  <c r="CU8" i="5" s="1"/>
  <c r="S27" i="5"/>
  <c r="CT27" i="5" s="1"/>
  <c r="S31" i="5"/>
  <c r="CT31" i="5" s="1"/>
  <c r="CU31" i="5" s="1"/>
  <c r="S36" i="5"/>
  <c r="CT36" i="5" s="1"/>
  <c r="S9" i="5"/>
  <c r="CT9" i="5" s="1"/>
  <c r="S7" i="5"/>
  <c r="CT7" i="5" s="1"/>
  <c r="CU7" i="5" s="1"/>
  <c r="S39" i="5"/>
  <c r="CT39" i="5" s="1"/>
  <c r="CU39" i="5" s="1"/>
  <c r="S40" i="5"/>
  <c r="CT40" i="5" s="1"/>
  <c r="S41" i="5"/>
  <c r="CT41" i="5" s="1"/>
  <c r="S43" i="5"/>
  <c r="CT43" i="5" s="1"/>
  <c r="S44" i="5"/>
  <c r="CT44" i="5" s="1"/>
  <c r="CU44" i="5" s="1"/>
  <c r="S32" i="5"/>
  <c r="CT32" i="5" s="1"/>
  <c r="CU32" i="5" s="1"/>
  <c r="S35" i="5"/>
  <c r="CT35" i="5" s="1"/>
  <c r="CU35" i="5" s="1"/>
  <c r="S14" i="5"/>
  <c r="CT14" i="5" s="1"/>
  <c r="CU14" i="5" s="1"/>
  <c r="S15" i="5"/>
  <c r="CT15" i="5" s="1"/>
  <c r="CU15" i="5" s="1"/>
  <c r="S50" i="5"/>
  <c r="S16" i="5"/>
  <c r="CT16" i="5" s="1"/>
  <c r="CU16" i="5" s="1"/>
  <c r="S34" i="5" l="1"/>
  <c r="CT34" i="5" s="1"/>
  <c r="CU34" i="5" s="1"/>
  <c r="S11" i="5"/>
  <c r="CT11" i="5" s="1"/>
  <c r="CU11" i="5" s="1"/>
  <c r="S21" i="5"/>
  <c r="CT21" i="5" s="1"/>
  <c r="CU21" i="5" s="1"/>
  <c r="S29" i="5"/>
  <c r="CT29" i="5" s="1"/>
  <c r="CU29" i="5" s="1"/>
  <c r="S42" i="5"/>
  <c r="CT42" i="5" s="1"/>
  <c r="CU42" i="5" s="1"/>
  <c r="J4" i="4"/>
  <c r="K4" i="4" s="1"/>
  <c r="F4" i="4"/>
  <c r="F5" i="4"/>
  <c r="E4" i="4"/>
  <c r="E27" i="2" l="1"/>
  <c r="D10" i="2"/>
  <c r="D17" i="2"/>
  <c r="D77" i="2" l="1"/>
  <c r="D54" i="2"/>
  <c r="R273" i="7"/>
  <c r="G190" i="7"/>
  <c r="R86" i="7"/>
  <c r="C277" i="1"/>
  <c r="CS4" i="5"/>
  <c r="R275" i="7" l="1"/>
  <c r="CS45" i="5"/>
  <c r="S12" i="5"/>
  <c r="CT12" i="5" s="1"/>
  <c r="CU12" i="5" s="1"/>
  <c r="B10" i="5"/>
  <c r="CT50" i="5"/>
  <c r="CU50" i="5" s="1"/>
  <c r="C221" i="1"/>
  <c r="A5" i="5"/>
  <c r="A6" i="5" s="1"/>
  <c r="A7" i="5" s="1"/>
  <c r="A8" i="5" s="1"/>
  <c r="A9" i="5" s="1"/>
  <c r="A10" i="5" s="1"/>
  <c r="A11" i="5" s="1"/>
  <c r="A12" i="5" s="1"/>
  <c r="A13" i="5" s="1"/>
  <c r="A14" i="5" s="1"/>
  <c r="A15" i="5" s="1"/>
  <c r="A16" i="5" s="1"/>
  <c r="A17" i="5" s="1"/>
  <c r="A18" i="5" s="1"/>
  <c r="A19" i="5" s="1"/>
  <c r="A20" i="5" s="1"/>
  <c r="A21" i="5" s="1"/>
  <c r="A22" i="5" s="1"/>
  <c r="A23" i="5" s="1"/>
  <c r="A24" i="5" s="1"/>
  <c r="A25" i="5" s="1"/>
  <c r="A26" i="5" s="1"/>
  <c r="A27" i="5" s="1"/>
  <c r="A28" i="5" s="1"/>
  <c r="A31" i="5" s="1"/>
  <c r="A32" i="5" s="1"/>
  <c r="A33" i="5" s="1"/>
  <c r="A34" i="5" s="1"/>
  <c r="A35" i="5" s="1"/>
  <c r="A36" i="5" s="1"/>
  <c r="A37" i="5" s="1"/>
  <c r="A38" i="5" s="1"/>
  <c r="A39" i="5" s="1"/>
  <c r="A40" i="5" s="1"/>
  <c r="A41" i="5" s="1"/>
  <c r="A42" i="5" s="1"/>
  <c r="A43" i="5" s="1"/>
  <c r="A44" i="5" s="1"/>
  <c r="CP115" i="5"/>
  <c r="CM115" i="5"/>
  <c r="CP45" i="5"/>
  <c r="CM45" i="5"/>
  <c r="J10" i="4"/>
  <c r="K10" i="4"/>
  <c r="J9" i="4"/>
  <c r="K9" i="4"/>
  <c r="J8" i="4"/>
  <c r="K8" i="4"/>
  <c r="J7" i="4"/>
  <c r="K7" i="4"/>
  <c r="J6" i="4"/>
  <c r="K6" i="4"/>
  <c r="J5" i="4"/>
  <c r="K5" i="4"/>
  <c r="E10" i="4"/>
  <c r="F10" i="4"/>
  <c r="E9" i="4"/>
  <c r="F9" i="4"/>
  <c r="E7" i="4"/>
  <c r="F7" i="4"/>
  <c r="E6" i="4"/>
  <c r="F6" i="4"/>
  <c r="E5" i="4"/>
  <c r="R115" i="5"/>
  <c r="R45" i="5"/>
  <c r="Q45" i="5"/>
  <c r="P45" i="5"/>
  <c r="O45" i="5"/>
  <c r="Q115" i="5"/>
  <c r="P115" i="5"/>
  <c r="O115" i="5"/>
  <c r="M86" i="7"/>
  <c r="M273" i="7"/>
  <c r="L86" i="7"/>
  <c r="L273" i="7"/>
  <c r="L275" i="7" s="1"/>
  <c r="I86" i="7"/>
  <c r="I273" i="7"/>
  <c r="E86" i="7"/>
  <c r="E273" i="7"/>
  <c r="D86" i="7"/>
  <c r="D273" i="7"/>
  <c r="Q273" i="7"/>
  <c r="P273" i="7"/>
  <c r="O273" i="7"/>
  <c r="N273" i="7"/>
  <c r="K273" i="7"/>
  <c r="J273" i="7"/>
  <c r="H143" i="7"/>
  <c r="H273" i="7" s="1"/>
  <c r="H86" i="7"/>
  <c r="G273" i="7"/>
  <c r="F273" i="7"/>
  <c r="C273" i="7"/>
  <c r="K86" i="7"/>
  <c r="Q86" i="7"/>
  <c r="C86" i="7"/>
  <c r="F86" i="7"/>
  <c r="G86" i="7"/>
  <c r="J86" i="7"/>
  <c r="N86" i="7"/>
  <c r="O86" i="7"/>
  <c r="P86" i="7"/>
  <c r="C159" i="1"/>
  <c r="J29" i="9"/>
  <c r="J30" i="9"/>
  <c r="J28" i="9"/>
  <c r="J27" i="9"/>
  <c r="J26" i="9"/>
  <c r="J25" i="9"/>
  <c r="J24" i="9"/>
  <c r="J23" i="9"/>
  <c r="J22" i="9"/>
  <c r="F21" i="9"/>
  <c r="G31" i="9" s="1"/>
  <c r="J21" i="9"/>
  <c r="H20" i="9"/>
  <c r="J20" i="9" s="1"/>
  <c r="H19" i="9"/>
  <c r="J19" i="9"/>
  <c r="H18" i="9"/>
  <c r="J18" i="9" s="1"/>
  <c r="H17" i="9"/>
  <c r="M7" i="9" s="1"/>
  <c r="H16" i="9"/>
  <c r="M6" i="9" s="1"/>
  <c r="H10" i="9"/>
  <c r="H37" i="9" s="1"/>
  <c r="J15" i="9"/>
  <c r="J14" i="9"/>
  <c r="J13" i="9"/>
  <c r="J12" i="9"/>
  <c r="J11" i="9"/>
  <c r="J10" i="9"/>
  <c r="J9" i="9"/>
  <c r="J8" i="9"/>
  <c r="J7" i="9"/>
  <c r="J35" i="9"/>
  <c r="CT4" i="5"/>
  <c r="CJ115" i="5"/>
  <c r="CJ45" i="5"/>
  <c r="N45" i="5"/>
  <c r="N115" i="5"/>
  <c r="CA115" i="5"/>
  <c r="CA45" i="5"/>
  <c r="CF45" i="5"/>
  <c r="CF115" i="5"/>
  <c r="G36" i="9"/>
  <c r="J33" i="9"/>
  <c r="J32" i="9"/>
  <c r="L25" i="9"/>
  <c r="L32" i="9" s="1"/>
  <c r="M13" i="9"/>
  <c r="M12" i="9"/>
  <c r="M11" i="9"/>
  <c r="M10" i="9"/>
  <c r="G6" i="9"/>
  <c r="J5" i="9"/>
  <c r="J4" i="9"/>
  <c r="F37" i="9"/>
  <c r="M8" i="9"/>
  <c r="M115" i="5"/>
  <c r="M45" i="5"/>
  <c r="BX115" i="5"/>
  <c r="BT115" i="5"/>
  <c r="BX45" i="5"/>
  <c r="BT45" i="5"/>
  <c r="L115" i="5"/>
  <c r="L45" i="5"/>
  <c r="A51" i="5"/>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K115" i="5"/>
  <c r="K45" i="5"/>
  <c r="BP45" i="5"/>
  <c r="BP115" i="5"/>
  <c r="AL115" i="5"/>
  <c r="AL45" i="5"/>
  <c r="BM115" i="5"/>
  <c r="BJ115" i="5"/>
  <c r="BC115" i="5"/>
  <c r="AY115" i="5"/>
  <c r="AT115" i="5"/>
  <c r="AP115" i="5"/>
  <c r="W115" i="5"/>
  <c r="U115" i="5"/>
  <c r="U45" i="5"/>
  <c r="W45" i="5"/>
  <c r="Y45" i="5"/>
  <c r="AA45" i="5"/>
  <c r="Y115" i="5"/>
  <c r="AA115" i="5"/>
  <c r="AD115" i="5"/>
  <c r="AF115" i="5"/>
  <c r="AD45" i="5"/>
  <c r="AF45" i="5"/>
  <c r="AJ115" i="5"/>
  <c r="AH115" i="5"/>
  <c r="AH45" i="5"/>
  <c r="AJ45" i="5"/>
  <c r="AP45" i="5"/>
  <c r="AT45" i="5"/>
  <c r="AY45" i="5"/>
  <c r="BC45" i="5"/>
  <c r="BM45" i="5"/>
  <c r="BJ45" i="5"/>
  <c r="J115" i="5"/>
  <c r="J45" i="5"/>
  <c r="C45" i="5"/>
  <c r="D45" i="5"/>
  <c r="E45" i="5"/>
  <c r="F45" i="5"/>
  <c r="G45" i="5"/>
  <c r="H45" i="5"/>
  <c r="I45" i="5"/>
  <c r="B115" i="5"/>
  <c r="C115" i="5"/>
  <c r="D115" i="5"/>
  <c r="E115" i="5"/>
  <c r="F115" i="5"/>
  <c r="G115" i="5"/>
  <c r="H115" i="5"/>
  <c r="I115" i="5"/>
  <c r="J14" i="4"/>
  <c r="K14" i="4"/>
  <c r="J13" i="4"/>
  <c r="K13" i="4"/>
  <c r="J12" i="4"/>
  <c r="K12" i="4"/>
  <c r="J11" i="4"/>
  <c r="K11" i="4"/>
  <c r="E13" i="4"/>
  <c r="F13" i="4"/>
  <c r="E12" i="4"/>
  <c r="F12" i="4"/>
  <c r="E11" i="4"/>
  <c r="F11" i="4"/>
  <c r="J26" i="4"/>
  <c r="K26" i="4"/>
  <c r="J25" i="4"/>
  <c r="K25" i="4"/>
  <c r="E26" i="4"/>
  <c r="F26" i="4"/>
  <c r="E25" i="4"/>
  <c r="F25" i="4"/>
  <c r="J19" i="4"/>
  <c r="K19" i="4"/>
  <c r="E19" i="4"/>
  <c r="F19" i="4"/>
  <c r="J20" i="4"/>
  <c r="K20" i="4"/>
  <c r="E20" i="4"/>
  <c r="F20" i="4"/>
  <c r="J21" i="4"/>
  <c r="K21" i="4"/>
  <c r="E21" i="4"/>
  <c r="F21" i="4"/>
  <c r="J22" i="4"/>
  <c r="K22" i="4"/>
  <c r="E22" i="4"/>
  <c r="F22" i="4"/>
  <c r="J23" i="4"/>
  <c r="K23" i="4"/>
  <c r="E23" i="4"/>
  <c r="F23" i="4"/>
  <c r="J24" i="4"/>
  <c r="K24" i="4"/>
  <c r="E24" i="4"/>
  <c r="F24" i="4"/>
  <c r="E18" i="4"/>
  <c r="F18" i="4"/>
  <c r="J18" i="4"/>
  <c r="K18" i="4"/>
  <c r="E17" i="4"/>
  <c r="F17" i="4"/>
  <c r="J17" i="4"/>
  <c r="K17" i="4"/>
  <c r="E16" i="4"/>
  <c r="F16" i="4"/>
  <c r="J16" i="4"/>
  <c r="K16" i="4"/>
  <c r="E15" i="4"/>
  <c r="F15" i="4"/>
  <c r="J15" i="4"/>
  <c r="K15" i="4"/>
  <c r="E14" i="4"/>
  <c r="F14" i="4"/>
  <c r="D26" i="2"/>
  <c r="D23" i="2"/>
  <c r="C85" i="1"/>
  <c r="CU4" i="5"/>
  <c r="A88" i="5" l="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3" i="5" s="1"/>
  <c r="A114" i="5" s="1"/>
  <c r="A85" i="5"/>
  <c r="A87" i="5" s="1"/>
  <c r="S10" i="5"/>
  <c r="CT10" i="5" s="1"/>
  <c r="CU10" i="5" s="1"/>
  <c r="B45" i="5"/>
  <c r="S115" i="5"/>
  <c r="J16" i="9"/>
  <c r="J37" i="9" s="1"/>
  <c r="J17" i="9"/>
  <c r="E78" i="2"/>
  <c r="P275" i="7"/>
  <c r="Q275" i="7"/>
  <c r="J275" i="7"/>
  <c r="G275" i="7"/>
  <c r="I275" i="7"/>
  <c r="S273" i="7"/>
  <c r="C275" i="7"/>
  <c r="S86" i="7"/>
  <c r="O275" i="7"/>
  <c r="M275" i="7"/>
  <c r="F275" i="7"/>
  <c r="K275" i="7"/>
  <c r="N275" i="7"/>
  <c r="H275" i="7"/>
  <c r="D275" i="7"/>
  <c r="E275" i="7"/>
  <c r="C279" i="1"/>
  <c r="CT115" i="5"/>
  <c r="S45" i="5"/>
  <c r="CS115" i="5"/>
  <c r="CT45" i="5" l="1"/>
  <c r="CV115" i="5"/>
  <c r="S275" i="7"/>
  <c r="CU115" i="5"/>
  <c r="CU45" i="5"/>
  <c r="CU116"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Zach Kelly</author>
  </authors>
  <commentList>
    <comment ref="BC18" authorId="0" shapeId="0" xr:uid="{00000000-0006-0000-0000-000007000000}">
      <text>
        <r>
          <rPr>
            <b/>
            <sz val="9"/>
            <color rgb="FF000000"/>
            <rFont val="Tahoma"/>
            <family val="2"/>
          </rPr>
          <t>Deposited by previous TM in WH2O account on 8/15 as part of a deposit total of $238.10.</t>
        </r>
        <r>
          <rPr>
            <sz val="9"/>
            <color rgb="FF000000"/>
            <rFont val="Tahoma"/>
            <family val="2"/>
          </rPr>
          <t xml:space="preserve">
</t>
        </r>
      </text>
    </comment>
    <comment ref="BJ30" authorId="0" shapeId="0" xr:uid="{00000000-0006-0000-0000-000008000000}">
      <text>
        <r>
          <rPr>
            <b/>
            <sz val="9"/>
            <color rgb="FF000000"/>
            <rFont val="Tahoma"/>
            <family val="2"/>
          </rPr>
          <t>$50 was deposited via PayPal, but $33.58 was applied by Blue Cereus to a balance pre-dating the TM, leaving a balance of $16.42</t>
        </r>
        <r>
          <rPr>
            <sz val="9"/>
            <color rgb="FF000000"/>
            <rFont val="Tahoma"/>
            <family val="2"/>
          </rPr>
          <t xml:space="preserve">
</t>
        </r>
      </text>
    </comment>
    <comment ref="AN31" authorId="0" shapeId="0" xr:uid="{78DD48E9-0A1D-4CB9-954D-922988BCCCCA}">
      <text>
        <r>
          <rPr>
            <b/>
            <sz val="9"/>
            <color rgb="FF000000"/>
            <rFont val="Tahoma"/>
            <family val="2"/>
          </rPr>
          <t>pmt vis Intuit</t>
        </r>
      </text>
    </comment>
    <comment ref="BJ35" authorId="0" shapeId="0" xr:uid="{00000000-0006-0000-0000-000009000000}">
      <text>
        <r>
          <rPr>
            <b/>
            <sz val="9"/>
            <color rgb="FF000000"/>
            <rFont val="Tahoma"/>
            <family val="2"/>
          </rPr>
          <t>Single payment deposit by previous TM in WH2O account on 9/12.</t>
        </r>
        <r>
          <rPr>
            <sz val="9"/>
            <color rgb="FF000000"/>
            <rFont val="Tahoma"/>
            <family val="2"/>
          </rPr>
          <t xml:space="preserve">
</t>
        </r>
      </text>
    </comment>
    <comment ref="BN37" authorId="0" shapeId="0" xr:uid="{00000000-0006-0000-0000-00000B000000}">
      <text>
        <r>
          <rPr>
            <b/>
            <sz val="9"/>
            <color rgb="FF000000"/>
            <rFont val="Tahoma"/>
            <family val="2"/>
          </rPr>
          <t>Part of a combined deposit of $1,114.52 on 7/31.</t>
        </r>
      </text>
    </comment>
    <comment ref="BC43" authorId="0" shapeId="0" xr:uid="{00000000-0006-0000-0000-00000C000000}">
      <text>
        <r>
          <rPr>
            <b/>
            <sz val="9"/>
            <color rgb="FF000000"/>
            <rFont val="Tahoma"/>
            <family val="2"/>
          </rPr>
          <t>Deposited by previous TM in WH2O account on 8/15 as part of a deposit total of $238.10.</t>
        </r>
      </text>
    </comment>
    <comment ref="BD43" authorId="0" shapeId="0" xr:uid="{00000000-0006-0000-0000-00000D000000}">
      <text>
        <r>
          <rPr>
            <b/>
            <sz val="9"/>
            <color rgb="FF000000"/>
            <rFont val="Tahoma"/>
            <family val="2"/>
          </rPr>
          <t xml:space="preserve">Deposited by previous TM in WH2O account on 8/15 as part of a deposit total of $238.10.
</t>
        </r>
        <r>
          <rPr>
            <sz val="9"/>
            <color rgb="FF000000"/>
            <rFont val="Tahoma"/>
            <family val="2"/>
          </rPr>
          <t xml:space="preserve">
</t>
        </r>
      </text>
    </comment>
    <comment ref="BE43" authorId="0" shapeId="0" xr:uid="{00000000-0006-0000-0000-00000E000000}">
      <text>
        <r>
          <rPr>
            <b/>
            <sz val="9"/>
            <color rgb="FF000000"/>
            <rFont val="Tahoma"/>
            <family val="2"/>
          </rPr>
          <t>Deposited by previous TM in WH2O account on 8/15 as part of a deposit total of $238.10.</t>
        </r>
        <r>
          <rPr>
            <sz val="9"/>
            <color rgb="FF000000"/>
            <rFont val="Tahoma"/>
            <family val="2"/>
          </rPr>
          <t xml:space="preserve">
</t>
        </r>
      </text>
    </comment>
    <comment ref="CJ62" authorId="1" shapeId="0" xr:uid="{96C900EE-0620-A648-8135-4E9AB43980C9}">
      <text>
        <r>
          <rPr>
            <b/>
            <sz val="10"/>
            <color rgb="FF000000"/>
            <rFont val="Tahoma"/>
            <family val="2"/>
          </rPr>
          <t>Zach Kelly:</t>
        </r>
        <r>
          <rPr>
            <sz val="10"/>
            <color rgb="FF000000"/>
            <rFont val="Tahoma"/>
            <family val="2"/>
          </rPr>
          <t xml:space="preserve">
</t>
        </r>
        <r>
          <rPr>
            <sz val="10"/>
            <color rgb="FF000000"/>
            <rFont val="Tahoma"/>
            <family val="2"/>
          </rPr>
          <t>Final payment from Pratt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14" authorId="0" shapeId="0" xr:uid="{00000000-0006-0000-0400-000001000000}">
      <text>
        <r>
          <rPr>
            <b/>
            <sz val="9"/>
            <color indexed="81"/>
            <rFont val="Tahoma"/>
            <family val="2"/>
          </rPr>
          <t>On July 28th, there was a leak in the pump house, and the system had to be shut down by the operator to ensure there no loss of pressure or further water loss.</t>
        </r>
      </text>
    </comment>
    <comment ref="D14" authorId="0" shapeId="0" xr:uid="{00000000-0006-0000-0400-000002000000}">
      <text>
        <r>
          <rPr>
            <b/>
            <sz val="9"/>
            <color indexed="81"/>
            <rFont val="Tahoma"/>
            <family val="2"/>
          </rPr>
          <t>July 31, 2019</t>
        </r>
        <r>
          <rPr>
            <sz val="9"/>
            <color indexed="81"/>
            <rFont val="Tahoma"/>
            <family val="2"/>
          </rPr>
          <t xml:space="preserve">
</t>
        </r>
      </text>
    </comment>
    <comment ref="H14" authorId="0" shapeId="0" xr:uid="{00000000-0006-0000-0400-000003000000}">
      <text>
        <r>
          <rPr>
            <b/>
            <sz val="9"/>
            <color indexed="81"/>
            <rFont val="Tahoma"/>
            <family val="2"/>
          </rPr>
          <t>No wholesale invoice received to date.
Also, maintenance on the Seguro system started on July 31st, but it was not completed b/c a "solution" could not be determined.  Uncertain as to what the "solution" is intended to address.</t>
        </r>
      </text>
    </comment>
    <comment ref="I14" authorId="0" shapeId="0" xr:uid="{00000000-0006-0000-0400-000004000000}">
      <text>
        <r>
          <rPr>
            <b/>
            <sz val="9"/>
            <color indexed="81"/>
            <rFont val="Tahoma"/>
            <family val="2"/>
          </rPr>
          <t>July 31, 2019</t>
        </r>
      </text>
    </comment>
    <comment ref="C15" authorId="0" shapeId="0" xr:uid="{00000000-0006-0000-0400-000005000000}">
      <text>
        <r>
          <rPr>
            <b/>
            <sz val="9"/>
            <color indexed="81"/>
            <rFont val="Tahoma"/>
            <family val="2"/>
          </rPr>
          <t>On June 22nd, there was a leak on the system at the bottom of the pressure tank.  Ultimately, the system was shut down by the contractor to complete repairs.
Ther also may have been a leak on June 29.</t>
        </r>
      </text>
    </comment>
    <comment ref="D15" authorId="0" shapeId="0" xr:uid="{00000000-0006-0000-0400-000006000000}">
      <text>
        <r>
          <rPr>
            <b/>
            <sz val="9"/>
            <color indexed="81"/>
            <rFont val="Tahoma"/>
            <family val="2"/>
          </rPr>
          <t>June 30, 2019</t>
        </r>
      </text>
    </comment>
    <comment ref="H15" authorId="0" shapeId="0" xr:uid="{00000000-0006-0000-0400-000007000000}">
      <text>
        <r>
          <rPr>
            <b/>
            <sz val="9"/>
            <color indexed="81"/>
            <rFont val="Tahoma"/>
            <family val="2"/>
          </rPr>
          <t>No master meter reading provided</t>
        </r>
      </text>
    </comment>
    <comment ref="I15" authorId="0" shapeId="0" xr:uid="{00000000-0006-0000-0400-000008000000}">
      <text>
        <r>
          <rPr>
            <b/>
            <sz val="9"/>
            <color indexed="81"/>
            <rFont val="Tahoma"/>
            <family val="2"/>
          </rPr>
          <t>June 30, 2019</t>
        </r>
      </text>
    </comment>
    <comment ref="D16" authorId="0" shapeId="0" xr:uid="{00000000-0006-0000-0400-000009000000}">
      <text>
        <r>
          <rPr>
            <b/>
            <sz val="9"/>
            <color indexed="81"/>
            <rFont val="Tahoma"/>
            <family val="2"/>
          </rPr>
          <t>May 30, 2019</t>
        </r>
      </text>
    </comment>
    <comment ref="H16" authorId="0" shapeId="0" xr:uid="{00000000-0006-0000-0400-00000A000000}">
      <text>
        <r>
          <rPr>
            <b/>
            <sz val="9"/>
            <color indexed="81"/>
            <rFont val="Tahoma"/>
            <family val="2"/>
          </rPr>
          <t>No master meter reading provided</t>
        </r>
        <r>
          <rPr>
            <sz val="9"/>
            <color indexed="81"/>
            <rFont val="Tahoma"/>
            <family val="2"/>
          </rPr>
          <t xml:space="preserve">
</t>
        </r>
      </text>
    </comment>
    <comment ref="I16" authorId="0" shapeId="0" xr:uid="{00000000-0006-0000-0400-00000B000000}">
      <text>
        <r>
          <rPr>
            <b/>
            <sz val="9"/>
            <color indexed="81"/>
            <rFont val="Tahoma"/>
            <family val="2"/>
          </rPr>
          <t>May 28, 2019</t>
        </r>
      </text>
    </comment>
    <comment ref="C17" authorId="0" shapeId="0" xr:uid="{00000000-0006-0000-0400-00000C000000}">
      <text>
        <r>
          <rPr>
            <b/>
            <sz val="9"/>
            <color indexed="81"/>
            <rFont val="Tahoma"/>
            <family val="2"/>
          </rPr>
          <t xml:space="preserve">On April 1st, there was an outage due to pressure switch shut-off after pressure dropped "below 20".
</t>
        </r>
        <r>
          <rPr>
            <sz val="9"/>
            <color indexed="81"/>
            <rFont val="Tahoma"/>
            <family val="2"/>
          </rPr>
          <t xml:space="preserve">
</t>
        </r>
      </text>
    </comment>
    <comment ref="D17" authorId="0" shapeId="0" xr:uid="{00000000-0006-0000-0400-00000D000000}">
      <text>
        <r>
          <rPr>
            <b/>
            <sz val="9"/>
            <color indexed="81"/>
            <rFont val="Tahoma"/>
            <family val="2"/>
          </rPr>
          <t>April 24, 2019</t>
        </r>
      </text>
    </comment>
    <comment ref="H17" authorId="0" shapeId="0" xr:uid="{00000000-0006-0000-0400-00000E000000}">
      <text>
        <r>
          <rPr>
            <b/>
            <sz val="9"/>
            <color indexed="81"/>
            <rFont val="Tahoma"/>
            <family val="2"/>
          </rPr>
          <t>No master meter reading provided</t>
        </r>
        <r>
          <rPr>
            <sz val="9"/>
            <color indexed="81"/>
            <rFont val="Tahoma"/>
            <family val="2"/>
          </rPr>
          <t xml:space="preserve">
</t>
        </r>
      </text>
    </comment>
    <comment ref="I17" authorId="0" shapeId="0" xr:uid="{00000000-0006-0000-0400-00000F000000}">
      <text>
        <r>
          <rPr>
            <b/>
            <sz val="9"/>
            <color indexed="81"/>
            <rFont val="Tahoma"/>
            <family val="2"/>
          </rPr>
          <t>April 24, 2019</t>
        </r>
      </text>
    </comment>
    <comment ref="D18" authorId="0" shapeId="0" xr:uid="{00000000-0006-0000-0400-000010000000}">
      <text>
        <r>
          <rPr>
            <b/>
            <sz val="9"/>
            <color indexed="81"/>
            <rFont val="Tahoma"/>
            <family val="2"/>
          </rPr>
          <t>March 28, 2019</t>
        </r>
      </text>
    </comment>
    <comment ref="H18" authorId="0" shapeId="0" xr:uid="{00000000-0006-0000-0400-000011000000}">
      <text>
        <r>
          <rPr>
            <b/>
            <sz val="9"/>
            <color indexed="81"/>
            <rFont val="Tahoma"/>
            <family val="2"/>
          </rPr>
          <t>No master meter reading provided</t>
        </r>
        <r>
          <rPr>
            <sz val="9"/>
            <color indexed="81"/>
            <rFont val="Tahoma"/>
            <family val="2"/>
          </rPr>
          <t xml:space="preserve">
</t>
        </r>
      </text>
    </comment>
    <comment ref="I18" authorId="0" shapeId="0" xr:uid="{00000000-0006-0000-0400-000012000000}">
      <text>
        <r>
          <rPr>
            <b/>
            <sz val="9"/>
            <color indexed="81"/>
            <rFont val="Tahoma"/>
            <family val="2"/>
          </rPr>
          <t>March 26, 2019</t>
        </r>
      </text>
    </comment>
    <comment ref="D19" authorId="0" shapeId="0" xr:uid="{00000000-0006-0000-0400-000013000000}">
      <text>
        <r>
          <rPr>
            <b/>
            <sz val="9"/>
            <color indexed="81"/>
            <rFont val="Tahoma"/>
            <family val="2"/>
          </rPr>
          <t>Feb. 25, 2019</t>
        </r>
      </text>
    </comment>
    <comment ref="I19" authorId="0" shapeId="0" xr:uid="{00000000-0006-0000-0400-000014000000}">
      <text>
        <r>
          <rPr>
            <b/>
            <sz val="9"/>
            <color indexed="81"/>
            <rFont val="Tahoma"/>
            <family val="2"/>
          </rPr>
          <t>Feb. 24, 2019</t>
        </r>
      </text>
    </comment>
    <comment ref="D20" authorId="0" shapeId="0" xr:uid="{00000000-0006-0000-0400-000015000000}">
      <text>
        <r>
          <rPr>
            <b/>
            <sz val="9"/>
            <color indexed="81"/>
            <rFont val="Tahoma"/>
            <family val="2"/>
          </rPr>
          <t>Jan. 26, 2019</t>
        </r>
      </text>
    </comment>
    <comment ref="I20" authorId="0" shapeId="0" xr:uid="{00000000-0006-0000-0400-000016000000}">
      <text>
        <r>
          <rPr>
            <b/>
            <sz val="9"/>
            <color indexed="81"/>
            <rFont val="Tahoma"/>
            <family val="2"/>
          </rPr>
          <t>Jan. 26, 2019</t>
        </r>
      </text>
    </comment>
    <comment ref="I21" authorId="0" shapeId="0" xr:uid="{00000000-0006-0000-0400-000017000000}">
      <text>
        <r>
          <rPr>
            <b/>
            <sz val="9"/>
            <color indexed="81"/>
            <rFont val="Tahoma"/>
            <family val="2"/>
          </rPr>
          <t>Dec. 27, 2018</t>
        </r>
      </text>
    </comment>
    <comment ref="D22" authorId="0" shapeId="0" xr:uid="{00000000-0006-0000-0400-000018000000}">
      <text>
        <r>
          <rPr>
            <b/>
            <sz val="9"/>
            <color indexed="81"/>
            <rFont val="Tahoma"/>
            <family val="2"/>
          </rPr>
          <t>Nov. 25, 2018</t>
        </r>
        <r>
          <rPr>
            <sz val="9"/>
            <color indexed="81"/>
            <rFont val="Tahoma"/>
            <family val="2"/>
          </rPr>
          <t xml:space="preserve">
</t>
        </r>
      </text>
    </comment>
    <comment ref="I22" authorId="0" shapeId="0" xr:uid="{00000000-0006-0000-0400-000019000000}">
      <text>
        <r>
          <rPr>
            <b/>
            <sz val="9"/>
            <color indexed="81"/>
            <rFont val="Tahoma"/>
            <family val="2"/>
          </rPr>
          <t>Nov. 25, 2018</t>
        </r>
      </text>
    </comment>
    <comment ref="D23" authorId="0" shapeId="0" xr:uid="{00000000-0006-0000-0400-00001A000000}">
      <text>
        <r>
          <rPr>
            <b/>
            <sz val="9"/>
            <color indexed="81"/>
            <rFont val="Tahoma"/>
            <family val="2"/>
          </rPr>
          <t>Oct. 27, 2018</t>
        </r>
      </text>
    </comment>
    <comment ref="I23" authorId="0" shapeId="0" xr:uid="{00000000-0006-0000-0400-00001B000000}">
      <text>
        <r>
          <rPr>
            <b/>
            <sz val="9"/>
            <color indexed="81"/>
            <rFont val="Tahoma"/>
            <family val="2"/>
          </rPr>
          <t>Oct. 27, 2018</t>
        </r>
      </text>
    </comment>
    <comment ref="D24" authorId="0" shapeId="0" xr:uid="{00000000-0006-0000-0400-00001C000000}">
      <text>
        <r>
          <rPr>
            <b/>
            <sz val="9"/>
            <color indexed="81"/>
            <rFont val="Tahoma"/>
            <family val="2"/>
          </rPr>
          <t>Sept. 22, 2018</t>
        </r>
      </text>
    </comment>
    <comment ref="I24" authorId="0" shapeId="0" xr:uid="{00000000-0006-0000-0400-00001D000000}">
      <text>
        <r>
          <rPr>
            <b/>
            <sz val="9"/>
            <color indexed="81"/>
            <rFont val="Tahoma"/>
            <family val="2"/>
          </rPr>
          <t>Sept. 28, 2018</t>
        </r>
      </text>
    </comment>
  </commentList>
</comments>
</file>

<file path=xl/sharedStrings.xml><?xml version="1.0" encoding="utf-8"?>
<sst xmlns="http://schemas.openxmlformats.org/spreadsheetml/2006/main" count="1255" uniqueCount="468">
  <si>
    <t>Date</t>
  </si>
  <si>
    <t>Mary Riggs</t>
  </si>
  <si>
    <t>OzonaNational Bk EXT-XFER   EXT-XFER 8232 Electronic Deposit</t>
  </si>
  <si>
    <t>Base Fee - Invoice 2019-11-A</t>
  </si>
  <si>
    <t xml:space="preserve">Service Charge/Fee MONTHLY SERVICE CHARGE </t>
  </si>
  <si>
    <t xml:space="preserve">Teller Deposit  </t>
  </si>
  <si>
    <t>OzonaNational Bk EXT-XFER   204759047 Electronic Debit</t>
  </si>
  <si>
    <t>OzonaNational Bk EXT-XFER   204759047 Electronic Deposit</t>
  </si>
  <si>
    <t>EXPENSES</t>
  </si>
  <si>
    <t>INCOME</t>
  </si>
  <si>
    <t>Payments to Wholesale Suppliers</t>
  </si>
  <si>
    <t xml:space="preserve">Seguro Water Co., LLC </t>
  </si>
  <si>
    <t>System Maintenance, Repair &amp; Replacement</t>
  </si>
  <si>
    <t xml:space="preserve">Base Fee - Invoice 2019-10-A </t>
  </si>
  <si>
    <t xml:space="preserve">Base Fee - Invoice 2019-9-A </t>
  </si>
  <si>
    <t xml:space="preserve">Base Fee - Invoice 2019-8-A </t>
  </si>
  <si>
    <t xml:space="preserve">Base Fee - Invoice 2019-7-A </t>
  </si>
  <si>
    <t>Base Fee - Invoice 2019-6-A - 2ND PMT</t>
  </si>
  <si>
    <t>Base Fee - Invoice 2019-6-A - 1ST  PMT</t>
  </si>
  <si>
    <t>Base Fee - Invoice 2019-6-A - FINAL PMT</t>
  </si>
  <si>
    <t>Invoice 2019-5-A - FINAL PMT   (includes volumetric charges)*</t>
  </si>
  <si>
    <t>Invoice 2019-5-A - 1ST PMT  (includes volumetric charges)*</t>
  </si>
  <si>
    <t>La Caleta Estates retail system</t>
  </si>
  <si>
    <t>San Pedro Village retail system</t>
  </si>
  <si>
    <t>fee for April and May 2019</t>
  </si>
  <si>
    <t>fee for June 2019</t>
  </si>
  <si>
    <t>fee for July 2019</t>
  </si>
  <si>
    <t>fee for Aug 2019</t>
  </si>
  <si>
    <t>fee for Sept 2019</t>
  </si>
  <si>
    <t>Water Quality Sampling</t>
  </si>
  <si>
    <t xml:space="preserve">LJ Water &amp; Wastweater Services </t>
  </si>
  <si>
    <t>Billing Services</t>
  </si>
  <si>
    <t>Invoice 2019-5-A - 1ST PMT   (includes volumetric charges)*</t>
  </si>
  <si>
    <t>ACCOUNTS PAYABLE</t>
  </si>
  <si>
    <t>Invoice 2019-4-A - FINAL PMT   (includes volumetric charges)*</t>
  </si>
  <si>
    <t>Invoice 2019-4-A - 2ND PMT   (includes volumetric charges)*</t>
  </si>
  <si>
    <t>Invoice 2019-4-A - 1ST PMT   (includes volumetric charges)*</t>
  </si>
  <si>
    <t>Invoice 2019-4-A   (includes volumetric charges)*</t>
  </si>
  <si>
    <t>Bank Service Charges</t>
  </si>
  <si>
    <t>Frost Bank (TM Account)</t>
  </si>
  <si>
    <t>Current Balance</t>
  </si>
  <si>
    <r>
      <t xml:space="preserve">Base Fee - Invoice </t>
    </r>
    <r>
      <rPr>
        <b/>
        <i/>
        <u/>
        <sz val="10"/>
        <color theme="1"/>
        <rFont val="Calibri"/>
        <family val="2"/>
        <scheme val="minor"/>
      </rPr>
      <t>2018</t>
    </r>
    <r>
      <rPr>
        <sz val="10"/>
        <color theme="1"/>
        <rFont val="Calibri"/>
        <family val="2"/>
        <scheme val="minor"/>
      </rPr>
      <t>-11-A</t>
    </r>
  </si>
  <si>
    <r>
      <t xml:space="preserve">Base Fee - Invoice </t>
    </r>
    <r>
      <rPr>
        <b/>
        <i/>
        <u/>
        <sz val="10"/>
        <color theme="1"/>
        <rFont val="Calibri"/>
        <family val="2"/>
        <scheme val="minor"/>
      </rPr>
      <t>2018</t>
    </r>
    <r>
      <rPr>
        <sz val="10"/>
        <color theme="1"/>
        <rFont val="Calibri"/>
        <family val="2"/>
        <scheme val="minor"/>
      </rPr>
      <t>-10-A</t>
    </r>
  </si>
  <si>
    <r>
      <t xml:space="preserve">San Pedro Canyon Water Resources </t>
    </r>
    <r>
      <rPr>
        <i/>
        <sz val="9"/>
        <color theme="1"/>
        <rFont val="Calibri"/>
        <family val="2"/>
        <scheme val="minor"/>
      </rPr>
      <t>(serving the San Pedro Village retail system)</t>
    </r>
  </si>
  <si>
    <r>
      <t xml:space="preserve">New Meter Installations  </t>
    </r>
    <r>
      <rPr>
        <sz val="10"/>
        <color theme="1"/>
        <rFont val="Calibri"/>
        <family val="2"/>
        <scheme val="minor"/>
      </rPr>
      <t xml:space="preserve"> </t>
    </r>
    <r>
      <rPr>
        <i/>
        <sz val="9"/>
        <color theme="1"/>
        <rFont val="Calibri"/>
        <family val="2"/>
        <scheme val="minor"/>
      </rPr>
      <t xml:space="preserve">(paid by </t>
    </r>
    <r>
      <rPr>
        <b/>
        <i/>
        <sz val="9"/>
        <color theme="1"/>
        <rFont val="Calibri"/>
        <family val="2"/>
        <scheme val="minor"/>
      </rPr>
      <t>tap fees</t>
    </r>
    <r>
      <rPr>
        <i/>
        <sz val="9"/>
        <color theme="1"/>
        <rFont val="Calibri"/>
        <family val="2"/>
        <scheme val="minor"/>
      </rPr>
      <t>, rather than thru rates)</t>
    </r>
  </si>
  <si>
    <r>
      <t>Temporary Manager Fee</t>
    </r>
    <r>
      <rPr>
        <b/>
        <sz val="10"/>
        <color theme="1"/>
        <rFont val="Calibri"/>
        <family val="2"/>
        <scheme val="minor"/>
      </rPr>
      <t xml:space="preserve">   </t>
    </r>
    <r>
      <rPr>
        <i/>
        <sz val="9"/>
        <color theme="1"/>
        <rFont val="Calibri"/>
        <family val="2"/>
        <scheme val="minor"/>
      </rPr>
      <t>($6/connection, as per Comm'n Order)</t>
    </r>
  </si>
  <si>
    <r>
      <t xml:space="preserve">Invoice 2019-6-A  </t>
    </r>
    <r>
      <rPr>
        <i/>
        <sz val="10"/>
        <color theme="1"/>
        <rFont val="Calibri"/>
        <family val="2"/>
        <scheme val="minor"/>
      </rPr>
      <t xml:space="preserve"> (incl. vol. charges &amp; </t>
    </r>
    <r>
      <rPr>
        <i/>
        <u/>
        <sz val="10"/>
        <color theme="1"/>
        <rFont val="Calibri"/>
        <family val="2"/>
        <scheme val="minor"/>
      </rPr>
      <t>a credit for overpmt in May</t>
    </r>
    <r>
      <rPr>
        <i/>
        <sz val="10"/>
        <color theme="1"/>
        <rFont val="Calibri"/>
        <family val="2"/>
        <scheme val="minor"/>
      </rPr>
      <t>)</t>
    </r>
    <r>
      <rPr>
        <sz val="10"/>
        <color theme="1"/>
        <rFont val="Calibri"/>
        <family val="2"/>
        <scheme val="minor"/>
      </rPr>
      <t>*</t>
    </r>
  </si>
  <si>
    <r>
      <t xml:space="preserve">New Meter Installations  </t>
    </r>
    <r>
      <rPr>
        <sz val="10"/>
        <color theme="1"/>
        <rFont val="Calibri"/>
        <family val="2"/>
        <scheme val="minor"/>
      </rPr>
      <t xml:space="preserve"> </t>
    </r>
    <r>
      <rPr>
        <i/>
        <sz val="10"/>
        <color theme="1"/>
        <rFont val="Calibri"/>
        <family val="2"/>
        <scheme val="minor"/>
      </rPr>
      <t xml:space="preserve">(paid by </t>
    </r>
    <r>
      <rPr>
        <b/>
        <i/>
        <sz val="10"/>
        <color theme="1"/>
        <rFont val="Calibri"/>
        <family val="2"/>
        <scheme val="minor"/>
      </rPr>
      <t>tap fees</t>
    </r>
    <r>
      <rPr>
        <i/>
        <sz val="10"/>
        <color theme="1"/>
        <rFont val="Calibri"/>
        <family val="2"/>
        <scheme val="minor"/>
      </rPr>
      <t>, rather than thru rates)</t>
    </r>
  </si>
  <si>
    <t>Ozona Bank (Blue Cereus Account)</t>
  </si>
  <si>
    <t>Printing and Copying</t>
  </si>
  <si>
    <t>fee for Oct 2019</t>
  </si>
  <si>
    <t>Temporary Manger</t>
  </si>
  <si>
    <t>Postage</t>
  </si>
  <si>
    <t>Net Service Charge</t>
  </si>
  <si>
    <t>Check Charge Back Fee</t>
  </si>
  <si>
    <t>USPS.COM fee</t>
  </si>
  <si>
    <t>INTUIT PYMT SOLN TRAN FEE</t>
  </si>
  <si>
    <t>TOTAL</t>
  </si>
  <si>
    <t>B&amp;J Tractor Service - Invoice No. 11827</t>
  </si>
  <si>
    <t>B&amp;J Tractor Service - Invoice No. 11831</t>
  </si>
  <si>
    <t>B&amp;J Tractor Service - Invoice No. 12355</t>
  </si>
  <si>
    <t>B&amp;J Tractor Service - Invoice No. 12335</t>
  </si>
  <si>
    <t>B&amp;J Tractor Service - Invoice No. 12334</t>
  </si>
  <si>
    <t>B&amp;J Tractor Service - Invoice Nos. 12047, 12048 &amp; 12050</t>
  </si>
  <si>
    <t xml:space="preserve">San Pedro Canyon Water Resources </t>
  </si>
  <si>
    <t>B&amp;J Tractor Service - Invoice No. 11829</t>
  </si>
  <si>
    <t>B&amp;J Tractor Service - Invoice No. 11830</t>
  </si>
  <si>
    <t>B&amp;J Tractor Service - Invoice No. 11926</t>
  </si>
  <si>
    <t xml:space="preserve">Base Fee - Invoice 2019-3-A </t>
  </si>
  <si>
    <t xml:space="preserve">Base Fee - Invoice 2019-2-A </t>
  </si>
  <si>
    <t xml:space="preserve">Base Fee - Invoice 2019-1-A </t>
  </si>
  <si>
    <t>Volumetric Fees - Invoice 2019-11-A</t>
  </si>
  <si>
    <t xml:space="preserve">Volumetric Fees - Invoice 2019-9-A </t>
  </si>
  <si>
    <t xml:space="preserve">Volumetric Fees - Invoice 2019-10-A </t>
  </si>
  <si>
    <t xml:space="preserve">Volumetric Fees - Invoice 2019-8-A </t>
  </si>
  <si>
    <t xml:space="preserve">Volumetric Fees - Invoice 2019-7-A </t>
  </si>
  <si>
    <t>Volumetric Fees - Invoice 2019-6-A</t>
  </si>
  <si>
    <t xml:space="preserve">Volumetric Fees - Invoice 2019-5-A </t>
  </si>
  <si>
    <t xml:space="preserve">Volumetric Fees - Invoice 2019-4-A </t>
  </si>
  <si>
    <t xml:space="preserve">Volumetric Fees - Invoice 2019-3-A </t>
  </si>
  <si>
    <t xml:space="preserve">Volumetric Fees - Invoice 2019-2-A </t>
  </si>
  <si>
    <t xml:space="preserve">Volumetric Fees - Invoice 2019-1-A </t>
  </si>
  <si>
    <t>Tap Fee</t>
  </si>
  <si>
    <t>System</t>
  </si>
  <si>
    <t>Address</t>
  </si>
  <si>
    <t>Invoice</t>
  </si>
  <si>
    <t>Amt Invoiced</t>
  </si>
  <si>
    <t>Amt Paid</t>
  </si>
  <si>
    <t>Check No.</t>
  </si>
  <si>
    <t>Amt Owed</t>
  </si>
  <si>
    <t>Payments</t>
  </si>
  <si>
    <t>SPV</t>
  </si>
  <si>
    <t>112 Sequoia</t>
  </si>
  <si>
    <t>Paid</t>
  </si>
  <si>
    <t>Amts. Incl.</t>
  </si>
  <si>
    <t>110 Sequoia</t>
  </si>
  <si>
    <t>LCE</t>
  </si>
  <si>
    <t>114 La Paloma</t>
  </si>
  <si>
    <t>505 El Lago Camino</t>
  </si>
  <si>
    <t>014</t>
  </si>
  <si>
    <t>105 Plomada</t>
  </si>
  <si>
    <t>501 La Carnada</t>
  </si>
  <si>
    <t>026</t>
  </si>
  <si>
    <t>105 Chalupa</t>
  </si>
  <si>
    <t>corner of La Carnada &amp; El Lago Camino</t>
  </si>
  <si>
    <t>400 El Lago Camino</t>
  </si>
  <si>
    <t>402 El Lago Camino</t>
  </si>
  <si>
    <t>btw 400-402 El Lago Camino</t>
  </si>
  <si>
    <t>104 Cana Circle</t>
  </si>
  <si>
    <t>018</t>
  </si>
  <si>
    <t>corner El Lago Camino/Running Deer Meadow</t>
  </si>
  <si>
    <t>019</t>
  </si>
  <si>
    <t>108 Cana Circle</t>
  </si>
  <si>
    <t>020</t>
  </si>
  <si>
    <t>x</t>
  </si>
  <si>
    <t>111 Yellowstone</t>
  </si>
  <si>
    <t>103 Yellowstone</t>
  </si>
  <si>
    <t>023</t>
  </si>
  <si>
    <t>La Caleta Estates system</t>
  </si>
  <si>
    <t>San Pedro Village system</t>
  </si>
  <si>
    <t>Wholesale Meter</t>
  </si>
  <si>
    <t>Retail Meter</t>
  </si>
  <si>
    <t>Difference</t>
  </si>
  <si>
    <t>% Difference</t>
  </si>
  <si>
    <t>WHOLESALE &amp; RETAIL METER READINGS</t>
  </si>
  <si>
    <t>6/14   6/14    6/14    6/26</t>
  </si>
  <si>
    <t>8/8   8/23</t>
  </si>
  <si>
    <t>8/6   8/6   8/6   8/8    8/27</t>
  </si>
  <si>
    <t>8/8    8/8</t>
  </si>
  <si>
    <t>NEW</t>
  </si>
  <si>
    <t>11/13    11/13</t>
  </si>
  <si>
    <t xml:space="preserve"> 8/20</t>
  </si>
  <si>
    <t xml:space="preserve"> 7/26 </t>
  </si>
  <si>
    <t>9/24   9/26</t>
  </si>
  <si>
    <t>7/11    7/26</t>
  </si>
  <si>
    <t>5/16   5/29</t>
  </si>
  <si>
    <t>7/8   7/8    7/11</t>
  </si>
  <si>
    <t xml:space="preserve"> 5/29</t>
  </si>
  <si>
    <t>8/8    8/27</t>
  </si>
  <si>
    <t>7/8    7/11</t>
  </si>
  <si>
    <t>7/8  7/17</t>
  </si>
  <si>
    <t>8/6   8/9</t>
  </si>
  <si>
    <t>8/8   8/8   8/8   8/8</t>
  </si>
  <si>
    <t>8/6   8/6  8/29</t>
  </si>
  <si>
    <t xml:space="preserve"> 4/30</t>
  </si>
  <si>
    <t>4/22   4/22</t>
  </si>
  <si>
    <t>7/17     7/19</t>
  </si>
  <si>
    <t>8/22   8/23   8/23</t>
  </si>
  <si>
    <t>9/4   9/26</t>
  </si>
  <si>
    <t>9/6    9/6</t>
  </si>
  <si>
    <t>7/8 7/17</t>
  </si>
  <si>
    <t>5/24   5/29   5/29</t>
  </si>
  <si>
    <t>8/8   8/26</t>
  </si>
  <si>
    <t>8/23   8/23  8/23</t>
  </si>
  <si>
    <t>7/8    7/8    7/8</t>
  </si>
  <si>
    <t>8/6   8/23   8/26   8/29</t>
  </si>
  <si>
    <t>8/9   8/9</t>
  </si>
  <si>
    <t>7/8     7/8</t>
  </si>
  <si>
    <t>6/24  6/26</t>
  </si>
  <si>
    <t>9/4    9/4</t>
  </si>
  <si>
    <t>8/13  8/23</t>
  </si>
  <si>
    <t>8/6     8/8</t>
  </si>
  <si>
    <t>8/6   8/23</t>
  </si>
  <si>
    <t xml:space="preserve"> 7/8 </t>
  </si>
  <si>
    <t xml:space="preserve">  8/15</t>
  </si>
  <si>
    <t>7/29   7/29</t>
  </si>
  <si>
    <t>7/11     7/11</t>
  </si>
  <si>
    <t xml:space="preserve"> 5/6  5/28</t>
  </si>
  <si>
    <t>8/8   8/8</t>
  </si>
  <si>
    <t xml:space="preserve"> 4/26</t>
  </si>
  <si>
    <t>7/8    7/19</t>
  </si>
  <si>
    <t>5/28  5/28  5/29</t>
  </si>
  <si>
    <t>8/13   8/27</t>
  </si>
  <si>
    <t>9/9     9/30</t>
  </si>
  <si>
    <t xml:space="preserve"> 7/19    7/29    </t>
  </si>
  <si>
    <t>6/4  6/21  6/26</t>
  </si>
  <si>
    <t>9/4   9/16</t>
  </si>
  <si>
    <t>8/13  8/29</t>
  </si>
  <si>
    <t>Arrears</t>
  </si>
  <si>
    <t>Invoices</t>
  </si>
  <si>
    <t>8/15      8/15</t>
  </si>
  <si>
    <t>9/9     9/27</t>
  </si>
  <si>
    <t xml:space="preserve"> 8/6   8/9</t>
  </si>
  <si>
    <t>8/8; 8/8</t>
  </si>
  <si>
    <t>4/30   4/30</t>
  </si>
  <si>
    <t>10/4    10/8</t>
  </si>
  <si>
    <t>9/12    9/16</t>
  </si>
  <si>
    <t>8/6   8/27</t>
  </si>
  <si>
    <t>8/6     8/6   8/27</t>
  </si>
  <si>
    <t>5/29; 5/28</t>
  </si>
  <si>
    <t xml:space="preserve">  8/6</t>
  </si>
  <si>
    <t>8/12    8/16</t>
  </si>
  <si>
    <t>9/4     9/9</t>
  </si>
  <si>
    <t xml:space="preserve">8/8; </t>
  </si>
  <si>
    <t xml:space="preserve"> 2/1</t>
  </si>
  <si>
    <t xml:space="preserve"> 12/4</t>
  </si>
  <si>
    <t>October 2019</t>
  </si>
  <si>
    <t>September 2019</t>
  </si>
  <si>
    <t>August 2019</t>
  </si>
  <si>
    <t>July 2019</t>
  </si>
  <si>
    <t>June 2019</t>
  </si>
  <si>
    <t>May 2019</t>
  </si>
  <si>
    <t>April 2019</t>
  </si>
  <si>
    <t>March 2019</t>
  </si>
  <si>
    <t>Dec. 2018</t>
  </si>
  <si>
    <t>Nov. 2018</t>
  </si>
  <si>
    <t>Oct. 2018</t>
  </si>
  <si>
    <t>Sept. 2018</t>
  </si>
  <si>
    <t>Aug, 2018</t>
  </si>
  <si>
    <t>Jan. &amp; Feb. 2019</t>
  </si>
  <si>
    <t>Nov. &amp; Dec. 2018</t>
  </si>
  <si>
    <r>
      <t>Volumetric Fees - Invoice</t>
    </r>
    <r>
      <rPr>
        <b/>
        <i/>
        <u/>
        <sz val="10"/>
        <color theme="1"/>
        <rFont val="Calibri"/>
        <family val="2"/>
        <scheme val="minor"/>
      </rPr>
      <t xml:space="preserve"> 2018</t>
    </r>
    <r>
      <rPr>
        <sz val="10"/>
        <color theme="1"/>
        <rFont val="Calibri"/>
        <family val="2"/>
        <scheme val="minor"/>
      </rPr>
      <t xml:space="preserve">-12-A </t>
    </r>
  </si>
  <si>
    <r>
      <t>Volumetric Fees - Invoice</t>
    </r>
    <r>
      <rPr>
        <b/>
        <i/>
        <u/>
        <sz val="10"/>
        <color theme="1"/>
        <rFont val="Calibri"/>
        <family val="2"/>
        <scheme val="minor"/>
      </rPr>
      <t xml:space="preserve"> 2018</t>
    </r>
    <r>
      <rPr>
        <sz val="10"/>
        <color theme="1"/>
        <rFont val="Calibri"/>
        <family val="2"/>
        <scheme val="minor"/>
      </rPr>
      <t xml:space="preserve">-11-A </t>
    </r>
  </si>
  <si>
    <r>
      <t>Volumetric Fees - Invoice</t>
    </r>
    <r>
      <rPr>
        <b/>
        <i/>
        <u/>
        <sz val="10"/>
        <color theme="1"/>
        <rFont val="Calibri"/>
        <family val="2"/>
        <scheme val="minor"/>
      </rPr>
      <t xml:space="preserve"> 2018</t>
    </r>
    <r>
      <rPr>
        <sz val="10"/>
        <color theme="1"/>
        <rFont val="Calibri"/>
        <family val="2"/>
        <scheme val="minor"/>
      </rPr>
      <t xml:space="preserve">-10-A </t>
    </r>
  </si>
  <si>
    <r>
      <t xml:space="preserve">Frost Bank </t>
    </r>
    <r>
      <rPr>
        <i/>
        <sz val="9"/>
        <color theme="1"/>
        <rFont val="Calibri"/>
        <family val="2"/>
        <scheme val="minor"/>
      </rPr>
      <t>(TM's acct, into which cusomter pmts are transferred from Blue Cereus's acct and prev TM's acct)</t>
    </r>
  </si>
  <si>
    <r>
      <t>Blue Cereus expense</t>
    </r>
    <r>
      <rPr>
        <i/>
        <sz val="9"/>
        <color theme="1"/>
        <rFont val="Calibri"/>
        <family val="2"/>
        <scheme val="minor"/>
      </rPr>
      <t xml:space="preserve"> (related to rate case)</t>
    </r>
  </si>
  <si>
    <r>
      <t xml:space="preserve">Transfers from Ozona Bank </t>
    </r>
    <r>
      <rPr>
        <b/>
        <sz val="10"/>
        <color theme="1"/>
        <rFont val="Calibri"/>
        <family val="2"/>
        <scheme val="minor"/>
      </rPr>
      <t>(Blue Cereus's acct)</t>
    </r>
  </si>
  <si>
    <r>
      <t xml:space="preserve">Transfers from Texas Community Bank </t>
    </r>
    <r>
      <rPr>
        <b/>
        <sz val="10"/>
        <color theme="1"/>
        <rFont val="Calibri"/>
        <family val="2"/>
        <scheme val="minor"/>
      </rPr>
      <t>(previous TM's acct)</t>
    </r>
  </si>
  <si>
    <r>
      <t>B&amp;J Tractor Service - Invoice Nos. 11682, 11832, 11833 &amp; 11925</t>
    </r>
    <r>
      <rPr>
        <sz val="9"/>
        <color theme="1"/>
        <rFont val="Calibri"/>
        <family val="2"/>
        <scheme val="minor"/>
      </rPr>
      <t xml:space="preserve"> </t>
    </r>
    <r>
      <rPr>
        <i/>
        <sz val="9"/>
        <color theme="1"/>
        <rFont val="Calibri"/>
        <family val="2"/>
        <scheme val="minor"/>
      </rPr>
      <t>(minus $350 for tap fee included below)</t>
    </r>
  </si>
  <si>
    <r>
      <t>Ozona Bank</t>
    </r>
    <r>
      <rPr>
        <i/>
        <sz val="10"/>
        <color theme="1"/>
        <rFont val="Calibri"/>
        <family val="2"/>
        <scheme val="minor"/>
      </rPr>
      <t xml:space="preserve"> </t>
    </r>
    <r>
      <rPr>
        <i/>
        <sz val="9"/>
        <color theme="1"/>
        <rFont val="Calibri"/>
        <family val="2"/>
        <scheme val="minor"/>
      </rPr>
      <t>(Blue Cereus's acct, where customer pmts are deposited, then transferred to TM acct at Frost Bank)</t>
    </r>
  </si>
  <si>
    <r>
      <t>Seguro Water Co., LLC</t>
    </r>
    <r>
      <rPr>
        <b/>
        <i/>
        <sz val="9"/>
        <color theme="1"/>
        <rFont val="Calibri"/>
        <family val="2"/>
        <scheme val="minor"/>
      </rPr>
      <t xml:space="preserve"> </t>
    </r>
    <r>
      <rPr>
        <i/>
        <sz val="9"/>
        <color theme="1"/>
        <rFont val="Calibri"/>
        <family val="2"/>
        <scheme val="minor"/>
      </rPr>
      <t>(serving the La Caleta Estates retail system)</t>
    </r>
  </si>
  <si>
    <r>
      <t>Travel</t>
    </r>
    <r>
      <rPr>
        <b/>
        <sz val="10"/>
        <color theme="1"/>
        <rFont val="Calibri"/>
        <family val="2"/>
        <scheme val="minor"/>
      </rPr>
      <t xml:space="preserve">  </t>
    </r>
    <r>
      <rPr>
        <i/>
        <sz val="9"/>
        <color theme="1"/>
        <rFont val="Calibri"/>
        <family val="2"/>
        <scheme val="minor"/>
      </rPr>
      <t>(remib. of expenses for due diligence trip to visit retail systems, contractors &amp; wholesale providers in Del Rio)</t>
    </r>
  </si>
  <si>
    <t>LA CALETA ESTATES</t>
  </si>
  <si>
    <t>10/17    10/17</t>
  </si>
  <si>
    <t>SAN PEDRO VILLAGE</t>
  </si>
  <si>
    <t>Jan. 2019</t>
  </si>
  <si>
    <t>Feb. 2019</t>
  </si>
  <si>
    <t>November 2019</t>
  </si>
  <si>
    <t>11/30    11/30</t>
  </si>
  <si>
    <t>11/22       11/30</t>
  </si>
  <si>
    <t>11/4     11/25</t>
  </si>
  <si>
    <t>11/12     11/30</t>
  </si>
  <si>
    <t>11/12   11/29</t>
  </si>
  <si>
    <t>11/12   11/30</t>
  </si>
  <si>
    <t>11/12  11/30</t>
  </si>
  <si>
    <t>11/12     11/12</t>
  </si>
  <si>
    <t>11/12  11/29      11/30</t>
  </si>
  <si>
    <r>
      <rPr>
        <b/>
        <sz val="12"/>
        <color theme="1"/>
        <rFont val="Calibri"/>
        <family val="2"/>
        <scheme val="minor"/>
      </rPr>
      <t>Retail Customer Payments</t>
    </r>
    <r>
      <rPr>
        <sz val="11"/>
        <color theme="1"/>
        <rFont val="Calibri"/>
        <family val="2"/>
        <scheme val="minor"/>
      </rPr>
      <t xml:space="preserve"> </t>
    </r>
    <r>
      <rPr>
        <i/>
        <sz val="11"/>
        <color theme="1"/>
        <rFont val="Calibri"/>
        <family val="2"/>
        <scheme val="minor"/>
      </rPr>
      <t>(by month)</t>
    </r>
  </si>
  <si>
    <r>
      <t xml:space="preserve">Retail Invoices </t>
    </r>
    <r>
      <rPr>
        <i/>
        <sz val="11"/>
        <color theme="1"/>
        <rFont val="Calibri"/>
        <family val="2"/>
        <scheme val="minor"/>
      </rPr>
      <t>(by month)</t>
    </r>
  </si>
  <si>
    <t>TOTALS</t>
  </si>
  <si>
    <t>B&amp;J Tractor Service - Invoice No. 10068</t>
  </si>
  <si>
    <t>B&amp;J Tractor Service - Invoice No. 11682</t>
  </si>
  <si>
    <t>304 El Lago Camino</t>
  </si>
  <si>
    <t>104 Gancho</t>
  </si>
  <si>
    <t>202 Gancho</t>
  </si>
  <si>
    <t>December 2019</t>
  </si>
  <si>
    <t>12/11</t>
  </si>
  <si>
    <t>12/9</t>
  </si>
  <si>
    <t>12/12</t>
  </si>
  <si>
    <t>WELL</t>
  </si>
  <si>
    <t>12/20</t>
  </si>
  <si>
    <t>12/26</t>
  </si>
  <si>
    <t>12/27</t>
  </si>
  <si>
    <t>12/19</t>
  </si>
  <si>
    <t>12/23</t>
  </si>
  <si>
    <t>January 2020</t>
  </si>
  <si>
    <t>12/16</t>
  </si>
  <si>
    <t>12/24</t>
  </si>
  <si>
    <t>1/14</t>
  </si>
  <si>
    <t>1/14   1/7</t>
  </si>
  <si>
    <t>1/17</t>
  </si>
  <si>
    <t>1/9</t>
  </si>
  <si>
    <t>1/7</t>
  </si>
  <si>
    <t>1/14     1/7</t>
  </si>
  <si>
    <t>1/23</t>
  </si>
  <si>
    <t>1/6</t>
  </si>
  <si>
    <t>1/14    1/23</t>
  </si>
  <si>
    <t>12/19   12/19</t>
  </si>
  <si>
    <t>12/2    11/25</t>
  </si>
  <si>
    <t>12/4</t>
  </si>
  <si>
    <t>12/24    12/4</t>
  </si>
  <si>
    <r>
      <t xml:space="preserve">12/16    </t>
    </r>
    <r>
      <rPr>
        <sz val="8"/>
        <rFont val="Arial"/>
        <family val="2"/>
      </rPr>
      <t>12/27</t>
    </r>
  </si>
  <si>
    <t>12/24    12/24</t>
  </si>
  <si>
    <t>1/9    1/24</t>
  </si>
  <si>
    <t>1/27</t>
  </si>
  <si>
    <t>1/6    1/27</t>
  </si>
  <si>
    <t>1/27     1/27</t>
  </si>
  <si>
    <t>1/23    1/27</t>
  </si>
  <si>
    <t>1/24</t>
  </si>
  <si>
    <t>12/11   12/27</t>
  </si>
  <si>
    <t xml:space="preserve">12/4           12/27   </t>
  </si>
  <si>
    <t>12/27    12/27</t>
  </si>
  <si>
    <t xml:space="preserve">12/23  12/23  12/27   </t>
  </si>
  <si>
    <t>12/9  12/21    12/24</t>
  </si>
  <si>
    <t>12/11  12/16</t>
  </si>
  <si>
    <t>12/17</t>
  </si>
  <si>
    <t>12/17   12/23</t>
  </si>
  <si>
    <t>12/9    12/27</t>
  </si>
  <si>
    <t>12/9   12/24</t>
  </si>
  <si>
    <t xml:space="preserve">  12/9   12/27</t>
  </si>
  <si>
    <t xml:space="preserve">12/9 </t>
  </si>
  <si>
    <t xml:space="preserve">12/16 </t>
  </si>
  <si>
    <t>12/18</t>
  </si>
  <si>
    <t>1/21</t>
  </si>
  <si>
    <t>1/3     1/30</t>
  </si>
  <si>
    <t xml:space="preserve">1/7    </t>
  </si>
  <si>
    <t>February 2020</t>
  </si>
  <si>
    <t>2/3</t>
  </si>
  <si>
    <t xml:space="preserve">1/14   </t>
  </si>
  <si>
    <t>2/4</t>
  </si>
  <si>
    <t xml:space="preserve">1/13    </t>
  </si>
  <si>
    <t>2/7</t>
  </si>
  <si>
    <t>2/7   2/7   2/7  2/7</t>
  </si>
  <si>
    <t>2/10</t>
  </si>
  <si>
    <t>2/19</t>
  </si>
  <si>
    <t>2/21</t>
  </si>
  <si>
    <t>March 2020</t>
  </si>
  <si>
    <t>3/2</t>
  </si>
  <si>
    <t>3/3</t>
  </si>
  <si>
    <t>3/5</t>
  </si>
  <si>
    <t>3/6</t>
  </si>
  <si>
    <t>011</t>
  </si>
  <si>
    <t>038</t>
  </si>
  <si>
    <t>036</t>
  </si>
  <si>
    <t>034</t>
  </si>
  <si>
    <t>035</t>
  </si>
  <si>
    <t>002</t>
  </si>
  <si>
    <t>300 El Lago Camino</t>
  </si>
  <si>
    <t>030</t>
  </si>
  <si>
    <t>302 El Lago Camino</t>
  </si>
  <si>
    <t>031</t>
  </si>
  <si>
    <t>209 Gancho</t>
  </si>
  <si>
    <t>039</t>
  </si>
  <si>
    <t>2/29</t>
  </si>
  <si>
    <t>3/5     3/6</t>
  </si>
  <si>
    <t>3/2     3/5</t>
  </si>
  <si>
    <t>2/18</t>
  </si>
  <si>
    <t>2/24</t>
  </si>
  <si>
    <t>2/18  2/28</t>
  </si>
  <si>
    <t>2/7  2/18</t>
  </si>
  <si>
    <t>2/3  2/25</t>
  </si>
  <si>
    <t>2/3  2/18</t>
  </si>
  <si>
    <t>2/7    2/7</t>
  </si>
  <si>
    <t>2/25</t>
  </si>
  <si>
    <t>3/9</t>
  </si>
  <si>
    <t>040</t>
  </si>
  <si>
    <t>105 Linea Circle</t>
  </si>
  <si>
    <t>3/10</t>
  </si>
  <si>
    <t>3/11</t>
  </si>
  <si>
    <t>041</t>
  </si>
  <si>
    <t>104 Linea Circle</t>
  </si>
  <si>
    <t>042</t>
  </si>
  <si>
    <t>30 Running Deer Meadow</t>
  </si>
  <si>
    <t>3/12</t>
  </si>
  <si>
    <t>3/13</t>
  </si>
  <si>
    <t>3/2  3/13  3/13</t>
  </si>
  <si>
    <t>3/19</t>
  </si>
  <si>
    <t>3/17</t>
  </si>
  <si>
    <t>3/2  3/19</t>
  </si>
  <si>
    <t>April 2020</t>
  </si>
  <si>
    <t>Base Fee - Invoice 2020-1-A</t>
  </si>
  <si>
    <t>Base Fee - Invoice 2019-12-A</t>
  </si>
  <si>
    <t>Amount</t>
  </si>
  <si>
    <t>Deposited</t>
  </si>
  <si>
    <t>4/21</t>
  </si>
  <si>
    <t>4/22</t>
  </si>
  <si>
    <t>4/13</t>
  </si>
  <si>
    <t>4/13  4/20</t>
  </si>
  <si>
    <t>4/20</t>
  </si>
  <si>
    <t>4/6</t>
  </si>
  <si>
    <t>4/23</t>
  </si>
  <si>
    <t>May 2020</t>
  </si>
  <si>
    <t>5/15</t>
  </si>
  <si>
    <t>5/14</t>
  </si>
  <si>
    <t>5/13</t>
  </si>
  <si>
    <t>5/8</t>
  </si>
  <si>
    <t>5/4</t>
  </si>
  <si>
    <t>4/28</t>
  </si>
  <si>
    <t>4/27</t>
  </si>
  <si>
    <t>4/23    4/28</t>
  </si>
  <si>
    <t>5/6</t>
  </si>
  <si>
    <t>5/18</t>
  </si>
  <si>
    <t>5/13   5/18</t>
  </si>
  <si>
    <t>5/18   5/18</t>
  </si>
  <si>
    <t>fee for March 2019</t>
  </si>
  <si>
    <t>June 2020</t>
  </si>
  <si>
    <t>6/2</t>
  </si>
  <si>
    <t>6/11</t>
  </si>
  <si>
    <t>6/11     6/11</t>
  </si>
  <si>
    <t>5/4    5/19</t>
  </si>
  <si>
    <t>5/4   5/20</t>
  </si>
  <si>
    <t>5/20</t>
  </si>
  <si>
    <t>6/3</t>
  </si>
  <si>
    <t>6/3    6/11</t>
  </si>
  <si>
    <t>5/4    5/20</t>
  </si>
  <si>
    <t>6/12</t>
  </si>
  <si>
    <t>200 Shadow Mtn</t>
  </si>
  <si>
    <t>B&amp;J Tractor Service Invoices and Payments</t>
  </si>
  <si>
    <t>Checks Written</t>
  </si>
  <si>
    <t xml:space="preserve">Mary Riggs </t>
  </si>
  <si>
    <t>Base Fee - Invoice 2020-4-A</t>
  </si>
  <si>
    <t>Base Fee - Invoice 2020-5-A</t>
  </si>
  <si>
    <t>fee for Nov 2019</t>
  </si>
  <si>
    <t>fee for Dec 2019</t>
  </si>
  <si>
    <t>fee for Jan 2020</t>
  </si>
  <si>
    <t>fee for Feb 2020</t>
  </si>
  <si>
    <t>fee for March 2020</t>
  </si>
  <si>
    <t>fee for April 2020</t>
  </si>
  <si>
    <t>Base Fee - Invoice 2020-3-A</t>
  </si>
  <si>
    <t>Base Fee - Invoice 2020-2-A</t>
  </si>
  <si>
    <t>B&amp;J Tractor Service - Invoice No. 12605</t>
  </si>
  <si>
    <t>B&amp;J Tractor Service - Invoice No. 12595</t>
  </si>
  <si>
    <t>B&amp;J Tractor Service - Invoice No. 11633</t>
  </si>
  <si>
    <t>B&amp;J Tractor Service - Invoice No. 12586</t>
  </si>
  <si>
    <t>B&amp;J Tractor Service - Invoice No. 11681 &amp; 11826</t>
  </si>
  <si>
    <t>DSHS</t>
  </si>
  <si>
    <t xml:space="preserve">TCEQ </t>
  </si>
  <si>
    <t>State Fees</t>
  </si>
  <si>
    <t>B&amp;J Tractor Service - Invoice No. 12510</t>
  </si>
  <si>
    <t>B&amp;J Tractor Service - Invoice No. 12511</t>
  </si>
  <si>
    <r>
      <t xml:space="preserve">Base Fee - Invoice </t>
    </r>
    <r>
      <rPr>
        <b/>
        <i/>
        <u/>
        <sz val="10"/>
        <color theme="1"/>
        <rFont val="Calibri"/>
        <family val="2"/>
        <scheme val="minor"/>
      </rPr>
      <t>2018</t>
    </r>
    <r>
      <rPr>
        <sz val="10"/>
        <color theme="1"/>
        <rFont val="Calibri"/>
        <family val="2"/>
        <scheme val="minor"/>
      </rPr>
      <t>-12-A</t>
    </r>
  </si>
  <si>
    <t>Skype service</t>
  </si>
  <si>
    <t>Blue Cereus, LLC misc. expenses</t>
  </si>
  <si>
    <t>A to Z Copy and Print</t>
  </si>
  <si>
    <r>
      <t>Blue Cereus coying expense</t>
    </r>
    <r>
      <rPr>
        <i/>
        <sz val="10"/>
        <color theme="1"/>
        <rFont val="Calibri"/>
        <family val="2"/>
        <scheme val="minor"/>
      </rPr>
      <t xml:space="preserve"> (related to rate case)</t>
    </r>
  </si>
  <si>
    <t>Base Fee - Invoice 2019-10-A</t>
  </si>
  <si>
    <t>Base Fee - Invoice 2019-9-A</t>
  </si>
  <si>
    <t>Base Fee - Invoice 2019-8-A</t>
  </si>
  <si>
    <t>END OF PERIOD BALANCE</t>
  </si>
  <si>
    <r>
      <t xml:space="preserve">Current Balance </t>
    </r>
    <r>
      <rPr>
        <i/>
        <sz val="10"/>
        <color theme="1"/>
        <rFont val="Calibri"/>
        <family val="2"/>
        <scheme val="minor"/>
      </rPr>
      <t xml:space="preserve"> </t>
    </r>
    <r>
      <rPr>
        <i/>
        <sz val="9"/>
        <color theme="1"/>
        <rFont val="Calibri"/>
        <family val="2"/>
        <scheme val="minor"/>
      </rPr>
      <t>(on 05/31/2020)</t>
    </r>
  </si>
  <si>
    <r>
      <t>B&amp;J Tractor Service - Invoice Nos. 11682, 11832, 11833 &amp; 11925</t>
    </r>
    <r>
      <rPr>
        <sz val="8"/>
        <color theme="1"/>
        <rFont val="Calibri"/>
        <family val="2"/>
        <scheme val="minor"/>
      </rPr>
      <t xml:space="preserve"> </t>
    </r>
    <r>
      <rPr>
        <i/>
        <sz val="8"/>
        <color theme="1"/>
        <rFont val="Calibri"/>
        <family val="2"/>
        <scheme val="minor"/>
      </rPr>
      <t>(minus $350 tap fee incl. below)</t>
    </r>
  </si>
  <si>
    <t>Printing of TM's Hearing Exhibits</t>
  </si>
  <si>
    <t>TM copying expense (FedEx)</t>
  </si>
  <si>
    <r>
      <t>Travel</t>
    </r>
    <r>
      <rPr>
        <b/>
        <sz val="10"/>
        <color theme="1"/>
        <rFont val="Calibri"/>
        <family val="2"/>
        <scheme val="minor"/>
      </rPr>
      <t xml:space="preserve">  </t>
    </r>
    <r>
      <rPr>
        <i/>
        <sz val="9"/>
        <color theme="1"/>
        <rFont val="Calibri"/>
        <family val="2"/>
        <scheme val="minor"/>
      </rPr>
      <t>(remib. of expenses for trip to visit retail systems, contractors &amp; wholesale providers in Del Rio)</t>
    </r>
  </si>
  <si>
    <r>
      <t>Frost Bank</t>
    </r>
    <r>
      <rPr>
        <b/>
        <i/>
        <sz val="8"/>
        <color theme="1"/>
        <rFont val="Calibri"/>
        <family val="2"/>
        <scheme val="minor"/>
      </rPr>
      <t xml:space="preserve"> </t>
    </r>
    <r>
      <rPr>
        <i/>
        <sz val="8"/>
        <color theme="1"/>
        <rFont val="Calibri"/>
        <family val="2"/>
        <scheme val="minor"/>
      </rPr>
      <t>(TM's acct, into which cusomter pmts are transferred from Blue Cereus's acct and prev TM's acct)</t>
    </r>
  </si>
  <si>
    <r>
      <t>Ozona Bank</t>
    </r>
    <r>
      <rPr>
        <i/>
        <sz val="10"/>
        <color theme="1"/>
        <rFont val="Calibri"/>
        <family val="2"/>
        <scheme val="minor"/>
      </rPr>
      <t xml:space="preserve"> </t>
    </r>
    <r>
      <rPr>
        <i/>
        <sz val="8"/>
        <color theme="1"/>
        <rFont val="Calibri"/>
        <family val="2"/>
        <scheme val="minor"/>
      </rPr>
      <t>(Blue Cereus's acct, where customer pmts are deposited, then transferred to TM acct at Frost Bank)</t>
    </r>
  </si>
  <si>
    <t>6/18</t>
  </si>
  <si>
    <t>B&amp;J Tractor Service - Invoice No. 12756</t>
  </si>
  <si>
    <t>B&amp;J Tractor Service - Invoice No. 12788</t>
  </si>
  <si>
    <t>B&amp;J Tractor Service - Invoice No. 12789</t>
  </si>
  <si>
    <t>B&amp;J Tractor Service - Invoice No. 12836</t>
  </si>
  <si>
    <t>B&amp;J Tractor Service - Invoice No. 12049</t>
  </si>
  <si>
    <t>B&amp;J Tractor Service - Invoice No. 12807</t>
  </si>
  <si>
    <t>Volumetric Fees - Invoice 2020-5-A</t>
  </si>
  <si>
    <t>Volumetric Fees - Invoice 2020-1-A</t>
  </si>
  <si>
    <t>Volumetric Fees - Invoice 2020-2-A</t>
  </si>
  <si>
    <t>Volumetric Fees - Invoice 2020-3-A</t>
  </si>
  <si>
    <t>Volumetric Fees - Invoice 2020-4-A</t>
  </si>
  <si>
    <t>Volumetric Fees - Invoice 2019-12-A</t>
  </si>
  <si>
    <r>
      <t>Base Fee Payments to Wholesale Suppliers</t>
    </r>
    <r>
      <rPr>
        <sz val="10"/>
        <color theme="1"/>
        <rFont val="Calibri"/>
        <family val="2"/>
        <scheme val="minor"/>
      </rPr>
      <t>*</t>
    </r>
  </si>
  <si>
    <r>
      <t>*</t>
    </r>
    <r>
      <rPr>
        <b/>
        <i/>
        <sz val="10"/>
        <color theme="1"/>
        <rFont val="Calibri"/>
        <family val="2"/>
        <scheme val="minor"/>
      </rPr>
      <t xml:space="preserve">The wholesale water suppliers continue to invoice Blue Cereus for volumetric fees set forth in the wholesale water supply contracts that expired almost six years ago in </t>
    </r>
    <r>
      <rPr>
        <b/>
        <i/>
        <u/>
        <sz val="10"/>
        <color theme="1"/>
        <rFont val="Calibri"/>
        <family val="2"/>
        <scheme val="minor"/>
      </rPr>
      <t>2014</t>
    </r>
    <r>
      <rPr>
        <b/>
        <i/>
        <sz val="10"/>
        <color theme="1"/>
        <rFont val="Calibri"/>
        <family val="2"/>
        <scheme val="minor"/>
      </rPr>
      <t>.  Moreover, they continue to make annual increases to the volumetric fees, as provided in the expired wholesale contracts and as though those contracts were still in effect - which, of course, they are not.  Blue Cereus's temporary manager pays no volumetric fees to the wholesale water suppliers.  Instead, he pays only the base fees charged during Blue Cereus' temporary managership.  As demonstrated by the spreadsheets in this report, Blue Cereus's retail systems can ill-afford to pay more.</t>
    </r>
  </si>
  <si>
    <r>
      <t>Volumetric Fee Payments to Wholesale Suppliers</t>
    </r>
    <r>
      <rPr>
        <b/>
        <sz val="10"/>
        <color theme="1"/>
        <rFont val="Calibri"/>
        <family val="2"/>
        <scheme val="minor"/>
      </rPr>
      <t>*</t>
    </r>
  </si>
  <si>
    <t>-</t>
  </si>
  <si>
    <r>
      <t xml:space="preserve">Volumetric Fees - Invoice 2020-2-A  </t>
    </r>
    <r>
      <rPr>
        <i/>
        <sz val="8"/>
        <color theme="1"/>
        <rFont val="Calibri"/>
        <family val="2"/>
        <scheme val="minor"/>
      </rPr>
      <t>(no invoice found)</t>
    </r>
  </si>
  <si>
    <t>Usage</t>
  </si>
  <si>
    <t>Date of Check</t>
  </si>
  <si>
    <t>elec. transfer</t>
  </si>
  <si>
    <t>"</t>
  </si>
  <si>
    <r>
      <t xml:space="preserve">Base Fee - Invoice 2019-3-A  </t>
    </r>
    <r>
      <rPr>
        <i/>
        <sz val="8"/>
        <color theme="1"/>
        <rFont val="Calibri"/>
        <family val="2"/>
        <scheme val="minor"/>
      </rPr>
      <t>(invoiced during previous TM's term)</t>
    </r>
  </si>
  <si>
    <r>
      <t>Base Fee - Invoice 2019-2-A</t>
    </r>
    <r>
      <rPr>
        <i/>
        <sz val="8"/>
        <color theme="1"/>
        <rFont val="Calibri"/>
        <family val="2"/>
        <scheme val="minor"/>
      </rPr>
      <t xml:space="preserve">   (invoiced during previous TM's term)</t>
    </r>
  </si>
  <si>
    <r>
      <t xml:space="preserve">Base Fee - Invoice 2019-3-A </t>
    </r>
    <r>
      <rPr>
        <i/>
        <sz val="8"/>
        <color theme="1"/>
        <rFont val="Calibri"/>
        <family val="2"/>
        <scheme val="minor"/>
      </rPr>
      <t xml:space="preserve">  (invoiced during previous TM's term)</t>
    </r>
  </si>
  <si>
    <t>3/23</t>
  </si>
  <si>
    <t>3/13   3/23</t>
  </si>
  <si>
    <t>6/9</t>
  </si>
  <si>
    <t>6/8</t>
  </si>
  <si>
    <t>6/23</t>
  </si>
  <si>
    <t xml:space="preserve">4/13   </t>
  </si>
  <si>
    <t>6/29</t>
  </si>
  <si>
    <t>6/15</t>
  </si>
  <si>
    <t>90..82</t>
  </si>
  <si>
    <t>6/26</t>
  </si>
  <si>
    <t>fee for May 2020</t>
  </si>
  <si>
    <t>Base Fee - Invoice 2020-6-A</t>
  </si>
  <si>
    <t>fee for May 2019</t>
  </si>
  <si>
    <t>Volumetric Fees - Invoice 2020-6-A</t>
  </si>
  <si>
    <t>045</t>
  </si>
  <si>
    <t>(invoice never delivered)</t>
  </si>
  <si>
    <t>CHANGE OF RESIDENT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</si>
</sst>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mm/dd/yy;@"/>
    <numFmt numFmtId="165" formatCode="&quot;$&quot;#,##0.00"/>
    <numFmt numFmtId="166" formatCode="000"/>
    <numFmt numFmtId="167" formatCode="m/d;@"/>
    <numFmt numFmtId="168" formatCode="[$-409]mmm\-yy;@"/>
  </numFmts>
  <fonts count="9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1"/>
      <color theme="1"/>
      <name val="Calibri"/>
      <family val="2"/>
      <scheme val="minor"/>
    </font>
    <font>
      <u/>
      <sz val="11"/>
      <color theme="1"/>
      <name val="Calibri"/>
      <family val="2"/>
      <scheme val="minor"/>
    </font>
    <font>
      <b/>
      <i/>
      <sz val="11"/>
      <color theme="1"/>
      <name val="Calibri"/>
      <family val="2"/>
      <scheme val="minor"/>
    </font>
    <font>
      <i/>
      <sz val="9"/>
      <color theme="1"/>
      <name val="Calibri"/>
      <family val="2"/>
      <scheme val="minor"/>
    </font>
    <font>
      <i/>
      <sz val="10"/>
      <color theme="1"/>
      <name val="Calibri"/>
      <family val="2"/>
      <scheme val="minor"/>
    </font>
    <font>
      <b/>
      <i/>
      <sz val="9"/>
      <color theme="1"/>
      <name val="Calibri"/>
      <family val="2"/>
      <scheme val="minor"/>
    </font>
    <font>
      <b/>
      <i/>
      <sz val="10"/>
      <color theme="1"/>
      <name val="Calibri"/>
      <family val="2"/>
      <scheme val="minor"/>
    </font>
    <font>
      <sz val="10"/>
      <color theme="1"/>
      <name val="Calibri"/>
      <family val="2"/>
      <scheme val="minor"/>
    </font>
    <font>
      <b/>
      <u/>
      <sz val="10"/>
      <color theme="1"/>
      <name val="Calibri"/>
      <family val="2"/>
      <scheme val="minor"/>
    </font>
    <font>
      <b/>
      <sz val="10"/>
      <color theme="1"/>
      <name val="Calibri"/>
      <family val="2"/>
      <scheme val="minor"/>
    </font>
    <font>
      <u/>
      <sz val="10"/>
      <color theme="1"/>
      <name val="Calibri"/>
      <family val="2"/>
      <scheme val="minor"/>
    </font>
    <font>
      <i/>
      <u/>
      <sz val="10"/>
      <color theme="1"/>
      <name val="Calibri"/>
      <family val="2"/>
      <scheme val="minor"/>
    </font>
    <font>
      <b/>
      <i/>
      <u/>
      <sz val="10"/>
      <color theme="1"/>
      <name val="Calibri"/>
      <family val="2"/>
      <scheme val="minor"/>
    </font>
    <font>
      <sz val="10"/>
      <color theme="1"/>
      <name val="Arial"/>
      <family val="2"/>
    </font>
    <font>
      <b/>
      <sz val="12"/>
      <color theme="1"/>
      <name val="Calibri"/>
      <family val="2"/>
      <scheme val="minor"/>
    </font>
    <font>
      <sz val="8"/>
      <color theme="1"/>
      <name val="Calibri"/>
      <family val="2"/>
      <scheme val="minor"/>
    </font>
    <font>
      <sz val="9"/>
      <color theme="1"/>
      <name val="Calibri"/>
      <family val="2"/>
      <scheme val="minor"/>
    </font>
    <font>
      <sz val="12"/>
      <color theme="1"/>
      <name val="Calibri"/>
      <family val="2"/>
      <scheme val="minor"/>
    </font>
    <font>
      <b/>
      <sz val="14"/>
      <color theme="1"/>
      <name val="Calibri"/>
      <family val="2"/>
      <scheme val="minor"/>
    </font>
    <font>
      <b/>
      <sz val="7"/>
      <color theme="1"/>
      <name val="Arial"/>
      <family val="2"/>
    </font>
    <font>
      <b/>
      <sz val="8"/>
      <color theme="1"/>
      <name val="Arial"/>
      <family val="2"/>
    </font>
    <font>
      <b/>
      <sz val="11"/>
      <color theme="1"/>
      <name val="Arial"/>
      <family val="2"/>
    </font>
    <font>
      <sz val="7"/>
      <color theme="1"/>
      <name val="Arial"/>
      <family val="2"/>
    </font>
    <font>
      <sz val="8"/>
      <color theme="1"/>
      <name val="Arial"/>
      <family val="2"/>
    </font>
    <font>
      <sz val="7"/>
      <name val="Arial"/>
      <family val="2"/>
    </font>
    <font>
      <sz val="8"/>
      <name val="Arial"/>
      <family val="2"/>
    </font>
    <font>
      <sz val="11"/>
      <color theme="1"/>
      <name val="Arial"/>
      <family val="2"/>
    </font>
    <font>
      <i/>
      <sz val="7"/>
      <color theme="1"/>
      <name val="Arial"/>
      <family val="2"/>
    </font>
    <font>
      <i/>
      <sz val="11"/>
      <color theme="1"/>
      <name val="Arial"/>
      <family val="2"/>
    </font>
    <font>
      <b/>
      <sz val="9"/>
      <color indexed="81"/>
      <name val="Tahoma"/>
      <family val="2"/>
    </font>
    <font>
      <sz val="9"/>
      <color indexed="81"/>
      <name val="Tahoma"/>
      <family val="2"/>
    </font>
    <font>
      <sz val="14"/>
      <color theme="1"/>
      <name val="Calibri"/>
      <family val="2"/>
      <scheme val="minor"/>
    </font>
    <font>
      <sz val="9"/>
      <color theme="1"/>
      <name val="Arial"/>
      <family val="2"/>
    </font>
    <font>
      <b/>
      <sz val="9"/>
      <name val="Arial"/>
      <family val="2"/>
    </font>
    <font>
      <b/>
      <sz val="9"/>
      <color theme="1"/>
      <name val="Arial"/>
      <family val="2"/>
    </font>
    <font>
      <sz val="8"/>
      <color rgb="FFFF0000"/>
      <name val="Arial"/>
      <family val="2"/>
    </font>
    <font>
      <b/>
      <sz val="10"/>
      <name val="Arial"/>
      <family val="2"/>
    </font>
    <font>
      <sz val="8"/>
      <name val="Calibri"/>
      <family val="2"/>
      <scheme val="minor"/>
    </font>
    <font>
      <sz val="8"/>
      <color rgb="FFFF0000"/>
      <name val="Calibri"/>
      <family val="2"/>
      <scheme val="minor"/>
    </font>
    <font>
      <sz val="8"/>
      <color rgb="FF00B050"/>
      <name val="Calibri"/>
      <family val="2"/>
      <scheme val="minor"/>
    </font>
    <font>
      <b/>
      <sz val="9"/>
      <color rgb="FF000000"/>
      <name val="Tahoma"/>
      <family val="2"/>
    </font>
    <font>
      <sz val="9"/>
      <color rgb="FF000000"/>
      <name val="Tahoma"/>
      <family val="2"/>
    </font>
    <font>
      <b/>
      <sz val="10"/>
      <color rgb="FF000000"/>
      <name val="Tahoma"/>
      <family val="2"/>
    </font>
    <font>
      <b/>
      <sz val="9"/>
      <color rgb="FFFF0000"/>
      <name val="Arial"/>
      <family val="2"/>
    </font>
    <font>
      <sz val="12"/>
      <name val="Calibri"/>
      <family val="2"/>
      <scheme val="minor"/>
    </font>
    <font>
      <b/>
      <sz val="9"/>
      <color rgb="FF323232"/>
      <name val="Arial"/>
      <family val="2"/>
    </font>
    <font>
      <b/>
      <sz val="9"/>
      <color theme="1"/>
      <name val="Calibri Light"/>
      <family val="2"/>
      <scheme val="major"/>
    </font>
    <font>
      <b/>
      <sz val="10"/>
      <color rgb="FFFF0000"/>
      <name val="Calibri"/>
      <family val="2"/>
      <scheme val="minor"/>
    </font>
    <font>
      <sz val="10"/>
      <color rgb="FF000000"/>
      <name val="Tahoma"/>
      <family val="2"/>
    </font>
    <font>
      <i/>
      <sz val="11"/>
      <color theme="1"/>
      <name val="Calibri"/>
      <family val="2"/>
      <scheme val="minor"/>
    </font>
    <font>
      <b/>
      <sz val="14"/>
      <color theme="1"/>
      <name val="Arial"/>
      <family val="2"/>
    </font>
    <font>
      <b/>
      <sz val="8"/>
      <name val="Arial"/>
      <family val="2"/>
    </font>
    <font>
      <sz val="8"/>
      <color rgb="FF7030A0"/>
      <name val="Arial"/>
      <family val="2"/>
    </font>
    <font>
      <b/>
      <sz val="8"/>
      <name val="Calibri"/>
      <family val="2"/>
      <scheme val="minor"/>
    </font>
    <font>
      <i/>
      <sz val="7"/>
      <name val="Arial"/>
      <family val="2"/>
    </font>
    <font>
      <sz val="9"/>
      <name val="Arial"/>
      <family val="2"/>
    </font>
    <font>
      <sz val="10"/>
      <name val="Arial"/>
      <family val="2"/>
    </font>
    <font>
      <b/>
      <sz val="10"/>
      <name val="Calibri"/>
      <family val="2"/>
      <scheme val="minor"/>
    </font>
    <font>
      <sz val="8"/>
      <color rgb="FF7030A0"/>
      <name val="Calibri"/>
      <family val="2"/>
      <scheme val="minor"/>
    </font>
    <font>
      <b/>
      <strike/>
      <sz val="8"/>
      <color rgb="FFFF0000"/>
      <name val="Arial"/>
      <family val="2"/>
    </font>
    <font>
      <b/>
      <sz val="8"/>
      <color theme="1"/>
      <name val="Calibri"/>
      <family val="2"/>
    </font>
    <font>
      <b/>
      <sz val="14"/>
      <color theme="1"/>
      <name val="Calibri"/>
      <family val="2"/>
    </font>
    <font>
      <i/>
      <sz val="8"/>
      <color theme="1"/>
      <name val="Calibri"/>
      <family val="2"/>
      <scheme val="minor"/>
    </font>
    <font>
      <b/>
      <i/>
      <sz val="8"/>
      <color theme="1"/>
      <name val="Calibri"/>
      <family val="2"/>
      <scheme val="minor"/>
    </font>
    <font>
      <sz val="10"/>
      <color theme="1"/>
      <name val="Calibri"/>
      <family val="2"/>
    </font>
    <font>
      <b/>
      <sz val="9"/>
      <name val="Calibri"/>
      <family val="2"/>
    </font>
    <font>
      <b/>
      <sz val="8"/>
      <name val="Calibri"/>
      <family val="2"/>
    </font>
    <font>
      <b/>
      <sz val="9"/>
      <color theme="1"/>
      <name val="Calibri"/>
      <family val="2"/>
    </font>
    <font>
      <sz val="9"/>
      <name val="Calibri"/>
      <family val="2"/>
    </font>
    <font>
      <b/>
      <sz val="9"/>
      <color theme="1"/>
      <name val="Calibri"/>
      <family val="2"/>
      <scheme val="minor"/>
    </font>
    <font>
      <sz val="9"/>
      <color theme="1"/>
      <name val="Calibri"/>
      <family val="2"/>
    </font>
    <font>
      <b/>
      <sz val="9"/>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0" tint="-0.14999847407452621"/>
        <bgColor indexed="64"/>
      </patternFill>
    </fill>
  </fills>
  <borders count="1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ck">
        <color auto="1"/>
      </left>
      <right style="medium">
        <color auto="1"/>
      </right>
      <top style="thick">
        <color auto="1"/>
      </top>
      <bottom style="thick">
        <color auto="1"/>
      </bottom>
      <diagonal/>
    </border>
    <border>
      <left/>
      <right/>
      <top style="thick">
        <color indexed="64"/>
      </top>
      <bottom style="thick">
        <color indexed="64"/>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double">
        <color indexed="64"/>
      </bottom>
      <diagonal/>
    </border>
    <border>
      <left/>
      <right/>
      <top style="thick">
        <color indexed="64"/>
      </top>
      <bottom style="double">
        <color indexed="64"/>
      </bottom>
      <diagonal/>
    </border>
    <border>
      <left/>
      <right style="thick">
        <color indexed="64"/>
      </right>
      <top style="thick">
        <color indexed="64"/>
      </top>
      <bottom style="double">
        <color indexed="64"/>
      </bottom>
      <diagonal/>
    </border>
    <border>
      <left style="thick">
        <color auto="1"/>
      </left>
      <right style="medium">
        <color auto="1"/>
      </right>
      <top/>
      <bottom/>
      <diagonal/>
    </border>
    <border>
      <left style="thick">
        <color indexed="64"/>
      </left>
      <right/>
      <top/>
      <bottom/>
      <diagonal/>
    </border>
    <border>
      <left style="medium">
        <color auto="1"/>
      </left>
      <right style="thick">
        <color auto="1"/>
      </right>
      <top/>
      <bottom/>
      <diagonal/>
    </border>
    <border>
      <left style="thick">
        <color indexed="64"/>
      </left>
      <right style="thick">
        <color indexed="64"/>
      </right>
      <top/>
      <bottom/>
      <diagonal/>
    </border>
    <border>
      <left style="thick">
        <color auto="1"/>
      </left>
      <right style="medium">
        <color auto="1"/>
      </right>
      <top/>
      <bottom style="medium">
        <color auto="1"/>
      </bottom>
      <diagonal/>
    </border>
    <border>
      <left/>
      <right style="thick">
        <color auto="1"/>
      </right>
      <top/>
      <bottom style="medium">
        <color auto="1"/>
      </bottom>
      <diagonal/>
    </border>
    <border>
      <left style="thick">
        <color auto="1"/>
      </left>
      <right style="thick">
        <color auto="1"/>
      </right>
      <top/>
      <bottom style="medium">
        <color auto="1"/>
      </bottom>
      <diagonal/>
    </border>
    <border>
      <left/>
      <right style="thick">
        <color auto="1"/>
      </right>
      <top/>
      <bottom/>
      <diagonal/>
    </border>
    <border>
      <left/>
      <right/>
      <top style="medium">
        <color auto="1"/>
      </top>
      <bottom style="hair">
        <color auto="1"/>
      </bottom>
      <diagonal/>
    </border>
    <border>
      <left style="thick">
        <color auto="1"/>
      </left>
      <right/>
      <top style="medium">
        <color auto="1"/>
      </top>
      <bottom style="hair">
        <color auto="1"/>
      </bottom>
      <diagonal/>
    </border>
    <border>
      <left style="medium">
        <color auto="1"/>
      </left>
      <right/>
      <top style="medium">
        <color auto="1"/>
      </top>
      <bottom style="hair">
        <color auto="1"/>
      </bottom>
      <diagonal/>
    </border>
    <border>
      <left style="thick">
        <color auto="1"/>
      </left>
      <right style="medium">
        <color auto="1"/>
      </right>
      <top/>
      <bottom style="hair">
        <color auto="1"/>
      </bottom>
      <diagonal/>
    </border>
    <border>
      <left style="thick">
        <color indexed="64"/>
      </left>
      <right style="thick">
        <color indexed="64"/>
      </right>
      <top/>
      <bottom style="hair">
        <color indexed="64"/>
      </bottom>
      <diagonal/>
    </border>
    <border>
      <left style="medium">
        <color indexed="64"/>
      </left>
      <right/>
      <top/>
      <bottom/>
      <diagonal/>
    </border>
    <border>
      <left/>
      <right/>
      <top/>
      <bottom style="hair">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style="thick">
        <color indexed="64"/>
      </left>
      <right style="medium">
        <color indexed="64"/>
      </right>
      <top style="mediumDashDot">
        <color auto="1"/>
      </top>
      <bottom/>
      <diagonal/>
    </border>
    <border>
      <left style="thick">
        <color indexed="64"/>
      </left>
      <right style="medium">
        <color indexed="64"/>
      </right>
      <top/>
      <bottom style="mediumDashDot">
        <color auto="1"/>
      </bottom>
      <diagonal/>
    </border>
    <border>
      <left/>
      <right/>
      <top style="mediumDashDot">
        <color indexed="64"/>
      </top>
      <bottom/>
      <diagonal/>
    </border>
    <border>
      <left style="thick">
        <color indexed="64"/>
      </left>
      <right/>
      <top style="mediumDashDot">
        <color indexed="64"/>
      </top>
      <bottom/>
      <diagonal/>
    </border>
    <border>
      <left style="medium">
        <color auto="1"/>
      </left>
      <right style="thick">
        <color auto="1"/>
      </right>
      <top style="mediumDashDot">
        <color indexed="64"/>
      </top>
      <bottom/>
      <diagonal/>
    </border>
    <border>
      <left style="thick">
        <color auto="1"/>
      </left>
      <right style="medium">
        <color auto="1"/>
      </right>
      <top style="mediumDashDot">
        <color indexed="64"/>
      </top>
      <bottom style="medium">
        <color auto="1"/>
      </bottom>
      <diagonal/>
    </border>
    <border>
      <left/>
      <right style="thick">
        <color auto="1"/>
      </right>
      <top style="mediumDashDot">
        <color indexed="64"/>
      </top>
      <bottom/>
      <diagonal/>
    </border>
    <border>
      <left style="thick">
        <color indexed="64"/>
      </left>
      <right style="thick">
        <color indexed="64"/>
      </right>
      <top style="mediumDashDot">
        <color indexed="64"/>
      </top>
      <bottom/>
      <diagonal/>
    </border>
    <border>
      <left/>
      <right/>
      <top style="medium">
        <color auto="1"/>
      </top>
      <bottom style="thick">
        <color auto="1"/>
      </bottom>
      <diagonal/>
    </border>
    <border>
      <left style="thick">
        <color auto="1"/>
      </left>
      <right/>
      <top style="medium">
        <color auto="1"/>
      </top>
      <bottom style="thick">
        <color auto="1"/>
      </bottom>
      <diagonal/>
    </border>
    <border>
      <left style="medium">
        <color auto="1"/>
      </left>
      <right style="thick">
        <color auto="1"/>
      </right>
      <top style="medium">
        <color auto="1"/>
      </top>
      <bottom style="thick">
        <color auto="1"/>
      </bottom>
      <diagonal/>
    </border>
    <border>
      <left style="thick">
        <color indexed="64"/>
      </left>
      <right style="thick">
        <color indexed="64"/>
      </right>
      <top style="thick">
        <color indexed="64"/>
      </top>
      <bottom/>
      <diagonal/>
    </border>
    <border>
      <left style="medium">
        <color auto="1"/>
      </left>
      <right style="medium">
        <color auto="1"/>
      </right>
      <top style="thick">
        <color auto="1"/>
      </top>
      <bottom style="thick">
        <color auto="1"/>
      </bottom>
      <diagonal/>
    </border>
    <border>
      <left style="medium">
        <color auto="1"/>
      </left>
      <right style="thick">
        <color auto="1"/>
      </right>
      <top style="thick">
        <color auto="1"/>
      </top>
      <bottom style="thick">
        <color indexed="64"/>
      </bottom>
      <diagonal/>
    </border>
    <border>
      <left style="medium">
        <color auto="1"/>
      </left>
      <right style="medium">
        <color auto="1"/>
      </right>
      <top/>
      <bottom/>
      <diagonal/>
    </border>
    <border>
      <left style="medium">
        <color auto="1"/>
      </left>
      <right style="medium">
        <color auto="1"/>
      </right>
      <top style="thick">
        <color auto="1"/>
      </top>
      <bottom/>
      <diagonal/>
    </border>
    <border>
      <left style="medium">
        <color auto="1"/>
      </left>
      <right style="medium">
        <color auto="1"/>
      </right>
      <top/>
      <bottom style="thick">
        <color indexed="64"/>
      </bottom>
      <diagonal/>
    </border>
    <border>
      <left/>
      <right/>
      <top style="thick">
        <color indexed="64"/>
      </top>
      <bottom/>
      <diagonal/>
    </border>
    <border>
      <left style="thick">
        <color auto="1"/>
      </left>
      <right/>
      <top style="thick">
        <color auto="1"/>
      </top>
      <bottom/>
      <diagonal/>
    </border>
    <border>
      <left/>
      <right style="thick">
        <color indexed="64"/>
      </right>
      <top style="thick">
        <color auto="1"/>
      </top>
      <bottom/>
      <diagonal/>
    </border>
    <border>
      <left/>
      <right style="medium">
        <color auto="1"/>
      </right>
      <top/>
      <bottom/>
      <diagonal/>
    </border>
    <border>
      <left/>
      <right style="medium">
        <color auto="1"/>
      </right>
      <top style="thick">
        <color auto="1"/>
      </top>
      <bottom style="thick">
        <color auto="1"/>
      </bottom>
      <diagonal/>
    </border>
    <border>
      <left/>
      <right style="thick">
        <color indexed="64"/>
      </right>
      <top style="double">
        <color indexed="64"/>
      </top>
      <bottom style="thick">
        <color indexed="64"/>
      </bottom>
      <diagonal/>
    </border>
    <border>
      <left style="thick">
        <color indexed="64"/>
      </left>
      <right style="thick">
        <color indexed="64"/>
      </right>
      <top style="double">
        <color indexed="64"/>
      </top>
      <bottom style="thick">
        <color indexed="64"/>
      </bottom>
      <diagonal/>
    </border>
    <border>
      <left style="medium">
        <color indexed="64"/>
      </left>
      <right style="thick">
        <color indexed="64"/>
      </right>
      <top style="double">
        <color indexed="64"/>
      </top>
      <bottom style="thick">
        <color indexed="64"/>
      </bottom>
      <diagonal/>
    </border>
    <border>
      <left/>
      <right style="medium">
        <color indexed="64"/>
      </right>
      <top style="double">
        <color indexed="64"/>
      </top>
      <bottom style="thick">
        <color indexed="64"/>
      </bottom>
      <diagonal/>
    </border>
    <border>
      <left/>
      <right/>
      <top style="double">
        <color indexed="64"/>
      </top>
      <bottom style="thick">
        <color indexed="64"/>
      </bottom>
      <diagonal/>
    </border>
    <border>
      <left style="medium">
        <color indexed="64"/>
      </left>
      <right/>
      <top style="double">
        <color indexed="64"/>
      </top>
      <bottom style="thick">
        <color indexed="64"/>
      </bottom>
      <diagonal/>
    </border>
    <border>
      <left style="thick">
        <color indexed="64"/>
      </left>
      <right/>
      <top style="double">
        <color indexed="64"/>
      </top>
      <bottom style="thick">
        <color indexed="64"/>
      </bottom>
      <diagonal/>
    </border>
    <border>
      <left style="medium">
        <color indexed="64"/>
      </left>
      <right style="medium">
        <color indexed="64"/>
      </right>
      <top style="double">
        <color indexed="64"/>
      </top>
      <bottom style="thick">
        <color indexed="64"/>
      </bottom>
      <diagonal/>
    </border>
    <border>
      <left style="medium">
        <color indexed="64"/>
      </left>
      <right/>
      <top style="thick">
        <color indexed="64"/>
      </top>
      <bottom style="thick">
        <color indexed="64"/>
      </bottom>
      <diagonal/>
    </border>
    <border>
      <left/>
      <right style="thick">
        <color auto="1"/>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thick">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top style="hair">
        <color indexed="64"/>
      </top>
      <bottom/>
      <diagonal/>
    </border>
    <border>
      <left style="medium">
        <color indexed="64"/>
      </left>
      <right/>
      <top/>
      <bottom style="hair">
        <color indexed="64"/>
      </bottom>
      <diagonal/>
    </border>
    <border>
      <left style="medium">
        <color indexed="64"/>
      </left>
      <right/>
      <top style="hair">
        <color indexed="64"/>
      </top>
      <bottom/>
      <diagonal/>
    </border>
    <border>
      <left/>
      <right style="thick">
        <color auto="1"/>
      </right>
      <top/>
      <bottom style="hair">
        <color indexed="64"/>
      </bottom>
      <diagonal/>
    </border>
    <border>
      <left/>
      <right style="medium">
        <color indexed="64"/>
      </right>
      <top style="thick">
        <color indexed="64"/>
      </top>
      <bottom style="hair">
        <color indexed="64"/>
      </bottom>
      <diagonal/>
    </border>
    <border>
      <left/>
      <right/>
      <top style="thick">
        <color indexed="64"/>
      </top>
      <bottom style="hair">
        <color indexed="64"/>
      </bottom>
      <diagonal/>
    </border>
    <border>
      <left style="medium">
        <color indexed="64"/>
      </left>
      <right/>
      <top style="thick">
        <color indexed="64"/>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medium">
        <color indexed="64"/>
      </left>
      <right/>
      <top style="medium">
        <color indexed="64"/>
      </top>
      <bottom style="thick">
        <color indexed="64"/>
      </bottom>
      <diagonal/>
    </border>
    <border>
      <left style="thick">
        <color indexed="64"/>
      </left>
      <right style="medium">
        <color indexed="64"/>
      </right>
      <top style="double">
        <color indexed="64"/>
      </top>
      <bottom style="thick">
        <color indexed="64"/>
      </bottom>
      <diagonal/>
    </border>
    <border>
      <left style="thick">
        <color indexed="64"/>
      </left>
      <right style="medium">
        <color auto="1"/>
      </right>
      <top style="thick">
        <color indexed="64"/>
      </top>
      <bottom/>
      <diagonal/>
    </border>
    <border>
      <left style="medium">
        <color auto="1"/>
      </left>
      <right/>
      <top style="thick">
        <color auto="1"/>
      </top>
      <bottom/>
      <diagonal/>
    </border>
    <border>
      <left style="medium">
        <color auto="1"/>
      </left>
      <right style="thick">
        <color auto="1"/>
      </right>
      <top style="thick">
        <color auto="1"/>
      </top>
      <bottom/>
      <diagonal/>
    </border>
    <border>
      <left/>
      <right style="medium">
        <color auto="1"/>
      </right>
      <top style="thick">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ck">
        <color indexed="64"/>
      </top>
      <bottom style="medium">
        <color indexed="64"/>
      </bottom>
      <diagonal/>
    </border>
    <border>
      <left/>
      <right/>
      <top style="thick">
        <color indexed="64"/>
      </top>
      <bottom style="medium">
        <color indexed="64"/>
      </bottom>
      <diagonal/>
    </border>
    <border>
      <left style="medium">
        <color auto="1"/>
      </left>
      <right style="thin">
        <color indexed="64"/>
      </right>
      <top style="thick">
        <color indexed="64"/>
      </top>
      <bottom style="thick">
        <color indexed="64"/>
      </bottom>
      <diagonal/>
    </border>
    <border>
      <left style="medium">
        <color auto="1"/>
      </left>
      <right/>
      <top style="thick">
        <color auto="1"/>
      </top>
      <bottom style="medium">
        <color indexed="64"/>
      </bottom>
      <diagonal/>
    </border>
    <border>
      <left style="medium">
        <color indexed="64"/>
      </left>
      <right style="medium">
        <color indexed="64"/>
      </right>
      <top style="hair">
        <color indexed="64"/>
      </top>
      <bottom/>
      <diagonal/>
    </border>
    <border>
      <left style="medium">
        <color indexed="64"/>
      </left>
      <right style="medium">
        <color auto="1"/>
      </right>
      <top style="thick">
        <color indexed="64"/>
      </top>
      <bottom style="medium">
        <color indexed="64"/>
      </bottom>
      <diagonal/>
    </border>
    <border>
      <left style="thin">
        <color indexed="64"/>
      </left>
      <right style="thick">
        <color indexed="64"/>
      </right>
      <top style="thick">
        <color indexed="64"/>
      </top>
      <bottom style="thick">
        <color indexed="64"/>
      </bottom>
      <diagonal/>
    </border>
    <border>
      <left style="medium">
        <color auto="1"/>
      </left>
      <right style="thin">
        <color auto="1"/>
      </right>
      <top/>
      <bottom/>
      <diagonal/>
    </border>
    <border>
      <left style="thin">
        <color indexed="64"/>
      </left>
      <right style="thick">
        <color indexed="64"/>
      </right>
      <top/>
      <bottom/>
      <diagonal/>
    </border>
    <border>
      <left style="medium">
        <color auto="1"/>
      </left>
      <right style="thin">
        <color indexed="64"/>
      </right>
      <top style="medium">
        <color auto="1"/>
      </top>
      <bottom style="hair">
        <color auto="1"/>
      </bottom>
      <diagonal/>
    </border>
    <border>
      <left style="thin">
        <color indexed="64"/>
      </left>
      <right style="thick">
        <color indexed="64"/>
      </right>
      <top style="medium">
        <color auto="1"/>
      </top>
      <bottom style="hair">
        <color auto="1"/>
      </bottom>
      <diagonal/>
    </border>
    <border>
      <left style="medium">
        <color auto="1"/>
      </left>
      <right style="thin">
        <color indexed="64"/>
      </right>
      <top style="mediumDashDotDot">
        <color indexed="64"/>
      </top>
      <bottom style="hair">
        <color auto="1"/>
      </bottom>
      <diagonal/>
    </border>
    <border>
      <left/>
      <right/>
      <top style="mediumDashDotDot">
        <color indexed="64"/>
      </top>
      <bottom style="hair">
        <color auto="1"/>
      </bottom>
      <diagonal/>
    </border>
    <border>
      <left style="thin">
        <color indexed="64"/>
      </left>
      <right style="thick">
        <color indexed="64"/>
      </right>
      <top style="mediumDashDotDot">
        <color indexed="64"/>
      </top>
      <bottom style="hair">
        <color auto="1"/>
      </bottom>
      <diagonal/>
    </border>
    <border>
      <left style="thick">
        <color indexed="64"/>
      </left>
      <right/>
      <top style="mediumDashDotDot">
        <color indexed="64"/>
      </top>
      <bottom style="hair">
        <color auto="1"/>
      </bottom>
      <diagonal/>
    </border>
    <border>
      <left style="medium">
        <color auto="1"/>
      </left>
      <right style="thick">
        <color indexed="64"/>
      </right>
      <top style="mediumDashDotDot">
        <color indexed="64"/>
      </top>
      <bottom style="hair">
        <color auto="1"/>
      </bottom>
      <diagonal/>
    </border>
    <border>
      <left style="thick">
        <color auto="1"/>
      </left>
      <right style="medium">
        <color auto="1"/>
      </right>
      <top style="mediumDashDotDot">
        <color indexed="64"/>
      </top>
      <bottom style="hair">
        <color auto="1"/>
      </bottom>
      <diagonal/>
    </border>
    <border>
      <left style="thick">
        <color indexed="64"/>
      </left>
      <right style="thick">
        <color indexed="64"/>
      </right>
      <top style="mediumDashDotDot">
        <color indexed="64"/>
      </top>
      <bottom style="hair">
        <color auto="1"/>
      </bottom>
      <diagonal/>
    </border>
    <border>
      <left style="medium">
        <color auto="1"/>
      </left>
      <right style="thin">
        <color indexed="64"/>
      </right>
      <top style="mediumDashDot">
        <color indexed="64"/>
      </top>
      <bottom/>
      <diagonal/>
    </border>
    <border>
      <left style="thin">
        <color indexed="64"/>
      </left>
      <right style="thick">
        <color indexed="64"/>
      </right>
      <top style="mediumDashDot">
        <color indexed="64"/>
      </top>
      <bottom style="medium">
        <color auto="1"/>
      </bottom>
      <diagonal/>
    </border>
    <border>
      <left style="thick">
        <color indexed="64"/>
      </left>
      <right style="thick">
        <color indexed="64"/>
      </right>
      <top style="thick">
        <color indexed="64"/>
      </top>
      <bottom style="medium">
        <color indexed="64"/>
      </bottom>
      <diagonal/>
    </border>
    <border>
      <left style="medium">
        <color auto="1"/>
      </left>
      <right style="thick">
        <color auto="1"/>
      </right>
      <top style="medium">
        <color auto="1"/>
      </top>
      <bottom style="hair">
        <color auto="1"/>
      </bottom>
      <diagonal/>
    </border>
    <border>
      <left/>
      <right style="thick">
        <color indexed="64"/>
      </right>
      <top style="hair">
        <color auto="1"/>
      </top>
      <bottom/>
      <diagonal/>
    </border>
    <border>
      <left style="thin">
        <color indexed="64"/>
      </left>
      <right/>
      <top/>
      <bottom/>
      <diagonal/>
    </border>
    <border>
      <left/>
      <right style="thin">
        <color indexed="64"/>
      </right>
      <top/>
      <bottom/>
      <diagonal/>
    </border>
    <border>
      <left style="thin">
        <color indexed="64"/>
      </left>
      <right/>
      <top style="thick">
        <color indexed="64"/>
      </top>
      <bottom style="thick">
        <color indexed="64"/>
      </bottom>
      <diagonal/>
    </border>
    <border>
      <left/>
      <right style="thin">
        <color indexed="64"/>
      </right>
      <top style="thick">
        <color indexed="64"/>
      </top>
      <bottom style="thick">
        <color indexed="64"/>
      </bottom>
      <diagonal/>
    </border>
    <border>
      <left style="thick">
        <color auto="1"/>
      </left>
      <right/>
      <top style="medium">
        <color auto="1"/>
      </top>
      <bottom/>
      <diagonal/>
    </border>
    <border>
      <left/>
      <right style="thick">
        <color indexed="64"/>
      </right>
      <top style="medium">
        <color indexed="64"/>
      </top>
      <bottom/>
      <diagonal/>
    </border>
    <border>
      <left/>
      <right style="thin">
        <color indexed="64"/>
      </right>
      <top style="medium">
        <color auto="1"/>
      </top>
      <bottom style="thick">
        <color auto="1"/>
      </bottom>
      <diagonal/>
    </border>
    <border>
      <left/>
      <right/>
      <top style="double">
        <color indexed="64"/>
      </top>
      <bottom/>
      <diagonal/>
    </border>
    <border>
      <left style="thick">
        <color indexed="64"/>
      </left>
      <right/>
      <top style="double">
        <color indexed="64"/>
      </top>
      <bottom/>
      <diagonal/>
    </border>
    <border>
      <left/>
      <right style="thick">
        <color auto="1"/>
      </right>
      <top style="double">
        <color indexed="64"/>
      </top>
      <bottom/>
      <diagonal/>
    </border>
    <border>
      <left style="medium">
        <color auto="1"/>
      </left>
      <right style="medium">
        <color auto="1"/>
      </right>
      <top style="medium">
        <color auto="1"/>
      </top>
      <bottom style="medium">
        <color auto="1"/>
      </bottom>
      <diagonal/>
    </border>
    <border>
      <left/>
      <right style="medium">
        <color indexed="64"/>
      </right>
      <top style="hair">
        <color indexed="64"/>
      </top>
      <bottom/>
      <diagonal/>
    </border>
    <border>
      <left style="medium">
        <color auto="1"/>
      </left>
      <right style="thick">
        <color indexed="64"/>
      </right>
      <top style="thick">
        <color indexed="64"/>
      </top>
      <bottom style="medium">
        <color indexed="64"/>
      </bottom>
      <diagonal/>
    </border>
  </borders>
  <cellStyleXfs count="45">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5" fillId="0" borderId="0"/>
  </cellStyleXfs>
  <cellXfs count="925">
    <xf numFmtId="0" fontId="0" fillId="0" borderId="0" xfId="0"/>
    <xf numFmtId="164" fontId="0" fillId="0" borderId="0" xfId="0" applyNumberFormat="1" applyAlignment="1">
      <alignment horizontal="center" vertical="center"/>
    </xf>
    <xf numFmtId="164" fontId="19" fillId="0" borderId="0" xfId="0" applyNumberFormat="1" applyFont="1" applyAlignment="1">
      <alignment horizontal="center" vertical="center"/>
    </xf>
    <xf numFmtId="0" fontId="0" fillId="0" borderId="0" xfId="0" applyAlignment="1">
      <alignment vertical="center"/>
    </xf>
    <xf numFmtId="0" fontId="19" fillId="0" borderId="0" xfId="0" applyFont="1" applyAlignment="1">
      <alignment vertical="center"/>
    </xf>
    <xf numFmtId="0" fontId="18" fillId="0" borderId="0" xfId="0" applyFont="1" applyAlignment="1">
      <alignment horizontal="left" vertical="center" indent="1"/>
    </xf>
    <xf numFmtId="0" fontId="20" fillId="0" borderId="0" xfId="0" applyFont="1" applyAlignment="1">
      <alignment horizontal="left" vertical="center" indent="2"/>
    </xf>
    <xf numFmtId="0" fontId="0" fillId="0" borderId="0" xfId="0" applyFont="1" applyAlignment="1">
      <alignment horizontal="left" vertical="center"/>
    </xf>
    <xf numFmtId="0" fontId="0" fillId="0" borderId="0" xfId="0" applyFont="1" applyAlignment="1">
      <alignment vertical="center"/>
    </xf>
    <xf numFmtId="0" fontId="0" fillId="0" borderId="0" xfId="0" applyFill="1"/>
    <xf numFmtId="0" fontId="20" fillId="0" borderId="0" xfId="0" applyFont="1" applyAlignment="1">
      <alignment horizontal="left" vertical="center" indent="3"/>
    </xf>
    <xf numFmtId="0" fontId="25" fillId="0" borderId="0" xfId="0" applyFont="1" applyAlignment="1">
      <alignment vertical="center"/>
    </xf>
    <xf numFmtId="164" fontId="25" fillId="0" borderId="0" xfId="0" applyNumberFormat="1" applyFont="1" applyAlignment="1">
      <alignment horizontal="center" vertical="center"/>
    </xf>
    <xf numFmtId="0" fontId="25" fillId="0" borderId="0" xfId="0" applyFont="1"/>
    <xf numFmtId="0" fontId="24" fillId="0" borderId="0" xfId="0" applyFont="1" applyAlignment="1">
      <alignment horizontal="left" vertical="center" indent="2"/>
    </xf>
    <xf numFmtId="0" fontId="26" fillId="0" borderId="0" xfId="0" applyFont="1" applyAlignment="1">
      <alignment horizontal="left" vertical="center" indent="1"/>
    </xf>
    <xf numFmtId="0" fontId="28" fillId="0" borderId="0" xfId="0" applyFont="1" applyAlignment="1">
      <alignment vertical="center"/>
    </xf>
    <xf numFmtId="164" fontId="28" fillId="0" borderId="0" xfId="0" applyNumberFormat="1" applyFont="1" applyAlignment="1">
      <alignment horizontal="center" vertical="center"/>
    </xf>
    <xf numFmtId="0" fontId="25" fillId="0" borderId="0" xfId="0" applyFont="1" applyFill="1" applyAlignment="1">
      <alignment vertical="center"/>
    </xf>
    <xf numFmtId="0" fontId="25" fillId="0" borderId="0" xfId="0" applyFont="1" applyFill="1"/>
    <xf numFmtId="0" fontId="25" fillId="0" borderId="0" xfId="0" applyFont="1" applyAlignment="1">
      <alignment horizontal="left" vertical="center"/>
    </xf>
    <xf numFmtId="0" fontId="24" fillId="0" borderId="0" xfId="0" applyFont="1" applyAlignment="1">
      <alignment horizontal="left" vertical="center" indent="3"/>
    </xf>
    <xf numFmtId="164" fontId="0" fillId="0" borderId="0" xfId="0" applyNumberFormat="1" applyFont="1" applyAlignment="1">
      <alignment horizontal="center" vertical="center"/>
    </xf>
    <xf numFmtId="0" fontId="0" fillId="0" borderId="0" xfId="0" applyFont="1"/>
    <xf numFmtId="0" fontId="0" fillId="0" borderId="0" xfId="0" applyFont="1" applyFill="1"/>
    <xf numFmtId="0" fontId="0" fillId="0" borderId="0" xfId="0" applyFont="1" applyAlignment="1">
      <alignment horizontal="center" vertical="center"/>
    </xf>
    <xf numFmtId="0" fontId="0" fillId="0" borderId="0" xfId="0" applyAlignment="1">
      <alignment horizontal="center" vertical="center"/>
    </xf>
    <xf numFmtId="165" fontId="0" fillId="0" borderId="0" xfId="0" applyNumberFormat="1" applyFont="1" applyAlignment="1">
      <alignment horizontal="right" vertical="center" indent="1"/>
    </xf>
    <xf numFmtId="0" fontId="0" fillId="0" borderId="0" xfId="0" applyAlignment="1">
      <alignment horizontal="right" vertical="center" indent="1"/>
    </xf>
    <xf numFmtId="0" fontId="18" fillId="0" borderId="0" xfId="0" applyFont="1" applyFill="1" applyAlignment="1">
      <alignment vertical="center"/>
    </xf>
    <xf numFmtId="165" fontId="0" fillId="0" borderId="0" xfId="0" applyNumberFormat="1" applyAlignment="1">
      <alignment horizontal="right" vertical="center" indent="1"/>
    </xf>
    <xf numFmtId="0" fontId="16" fillId="0" borderId="0" xfId="0" applyFont="1" applyBorder="1"/>
    <xf numFmtId="165" fontId="16" fillId="0" borderId="0" xfId="0" applyNumberFormat="1" applyFont="1" applyBorder="1" applyAlignment="1">
      <alignment horizontal="right" vertical="center" indent="1"/>
    </xf>
    <xf numFmtId="0" fontId="18" fillId="0" borderId="0" xfId="0" applyFont="1" applyFill="1" applyAlignment="1">
      <alignment horizontal="left" vertical="center" indent="1"/>
    </xf>
    <xf numFmtId="165" fontId="33" fillId="0" borderId="0" xfId="0" applyNumberFormat="1" applyFont="1"/>
    <xf numFmtId="1" fontId="0" fillId="0" borderId="0" xfId="0" applyNumberFormat="1" applyAlignment="1">
      <alignment horizontal="center"/>
    </xf>
    <xf numFmtId="44" fontId="0" fillId="0" borderId="0" xfId="0" applyNumberFormat="1"/>
    <xf numFmtId="166" fontId="0" fillId="0" borderId="0" xfId="0" applyNumberFormat="1" applyAlignment="1">
      <alignment horizontal="center"/>
    </xf>
    <xf numFmtId="44" fontId="0" fillId="0" borderId="0" xfId="0" applyNumberFormat="1" applyAlignment="1">
      <alignment horizontal="left"/>
    </xf>
    <xf numFmtId="166" fontId="0" fillId="0" borderId="0" xfId="0" applyNumberFormat="1"/>
    <xf numFmtId="167" fontId="0" fillId="0" borderId="0" xfId="0" applyNumberFormat="1"/>
    <xf numFmtId="0" fontId="37" fillId="0" borderId="11" xfId="0" applyFont="1" applyBorder="1" applyAlignment="1">
      <alignment horizontal="center" vertical="center"/>
    </xf>
    <xf numFmtId="166" fontId="37" fillId="0" borderId="15" xfId="0" applyNumberFormat="1" applyFont="1" applyBorder="1" applyAlignment="1">
      <alignment horizontal="center" vertical="center"/>
    </xf>
    <xf numFmtId="44" fontId="38" fillId="0" borderId="15" xfId="0" applyNumberFormat="1" applyFont="1" applyBorder="1" applyAlignment="1">
      <alignment horizontal="center" vertical="center"/>
    </xf>
    <xf numFmtId="165" fontId="38" fillId="0" borderId="0" xfId="0" applyNumberFormat="1" applyFont="1" applyAlignment="1">
      <alignment horizontal="center" vertical="center"/>
    </xf>
    <xf numFmtId="0" fontId="39" fillId="0" borderId="0" xfId="0" applyFont="1" applyAlignment="1">
      <alignment horizontal="center" vertical="center"/>
    </xf>
    <xf numFmtId="0" fontId="40" fillId="0" borderId="19" xfId="0" applyFont="1" applyBorder="1" applyAlignment="1">
      <alignment horizontal="center" vertical="center"/>
    </xf>
    <xf numFmtId="0" fontId="41" fillId="0" borderId="0" xfId="0" applyFont="1" applyAlignment="1">
      <alignment horizontal="center" vertical="center"/>
    </xf>
    <xf numFmtId="44" fontId="41" fillId="0" borderId="20" xfId="0" applyNumberFormat="1" applyFont="1" applyBorder="1" applyAlignment="1">
      <alignment horizontal="left" vertical="center"/>
    </xf>
    <xf numFmtId="44" fontId="41" fillId="0" borderId="21" xfId="0" applyNumberFormat="1" applyFont="1" applyBorder="1" applyAlignment="1">
      <alignment horizontal="left" vertical="center"/>
    </xf>
    <xf numFmtId="44" fontId="41" fillId="0" borderId="19" xfId="0" applyNumberFormat="1" applyFont="1" applyBorder="1" applyAlignment="1">
      <alignment horizontal="left" vertical="center"/>
    </xf>
    <xf numFmtId="49" fontId="42" fillId="0" borderId="21" xfId="0" applyNumberFormat="1" applyFont="1" applyBorder="1" applyAlignment="1">
      <alignment horizontal="center" vertical="center"/>
    </xf>
    <xf numFmtId="44" fontId="41" fillId="0" borderId="22" xfId="0" applyNumberFormat="1" applyFont="1" applyBorder="1" applyAlignment="1">
      <alignment horizontal="left" vertical="center"/>
    </xf>
    <xf numFmtId="44" fontId="43" fillId="0" borderId="0" xfId="0" applyNumberFormat="1" applyFont="1" applyAlignment="1">
      <alignment horizontal="center" vertical="center"/>
    </xf>
    <xf numFmtId="0" fontId="44" fillId="0" borderId="0" xfId="0" applyFont="1" applyAlignment="1">
      <alignment vertical="center"/>
    </xf>
    <xf numFmtId="44" fontId="43" fillId="0" borderId="20" xfId="0" applyNumberFormat="1" applyFont="1" applyBorder="1" applyAlignment="1">
      <alignment horizontal="left" vertical="center"/>
    </xf>
    <xf numFmtId="44" fontId="43" fillId="0" borderId="21" xfId="0" applyNumberFormat="1" applyFont="1" applyBorder="1" applyAlignment="1">
      <alignment horizontal="left" vertical="center"/>
    </xf>
    <xf numFmtId="44" fontId="43" fillId="0" borderId="23" xfId="0" applyNumberFormat="1" applyFont="1" applyBorder="1" applyAlignment="1">
      <alignment horizontal="left" vertical="center"/>
    </xf>
    <xf numFmtId="49" fontId="42" fillId="0" borderId="24" xfId="0" applyNumberFormat="1" applyFont="1" applyBorder="1" applyAlignment="1">
      <alignment horizontal="center" vertical="center"/>
    </xf>
    <xf numFmtId="44" fontId="43" fillId="0" borderId="25" xfId="0" applyNumberFormat="1" applyFont="1" applyBorder="1" applyAlignment="1">
      <alignment horizontal="left" vertical="center"/>
    </xf>
    <xf numFmtId="166" fontId="40" fillId="0" borderId="0" xfId="0" applyNumberFormat="1" applyFont="1" applyAlignment="1">
      <alignment horizontal="center" vertical="center"/>
    </xf>
    <xf numFmtId="165" fontId="31" fillId="0" borderId="0" xfId="0" applyNumberFormat="1" applyFont="1" applyAlignment="1">
      <alignment vertical="center"/>
    </xf>
    <xf numFmtId="44" fontId="41" fillId="0" borderId="28" xfId="0" applyNumberFormat="1" applyFont="1" applyBorder="1" applyAlignment="1">
      <alignment horizontal="left" vertical="center"/>
    </xf>
    <xf numFmtId="44" fontId="41" fillId="0" borderId="29" xfId="0" applyNumberFormat="1" applyFont="1" applyBorder="1" applyAlignment="1">
      <alignment horizontal="left" vertical="center"/>
    </xf>
    <xf numFmtId="44" fontId="41" fillId="0" borderId="30" xfId="0" applyNumberFormat="1" applyFont="1" applyBorder="1" applyAlignment="1">
      <alignment horizontal="left" vertical="center"/>
    </xf>
    <xf numFmtId="49" fontId="40" fillId="0" borderId="21" xfId="0" applyNumberFormat="1" applyFont="1" applyBorder="1" applyAlignment="1">
      <alignment horizontal="center" vertical="center"/>
    </xf>
    <xf numFmtId="44" fontId="41" fillId="0" borderId="31" xfId="0" applyNumberFormat="1" applyFont="1" applyBorder="1" applyAlignment="1">
      <alignment horizontal="left" vertical="center"/>
    </xf>
    <xf numFmtId="17" fontId="40" fillId="0" borderId="19" xfId="0" applyNumberFormat="1" applyFont="1" applyBorder="1" applyAlignment="1">
      <alignment horizontal="center" vertical="center"/>
    </xf>
    <xf numFmtId="44" fontId="43" fillId="0" borderId="32" xfId="0" applyNumberFormat="1" applyFont="1" applyBorder="1" applyAlignment="1">
      <alignment horizontal="left" vertical="center"/>
    </xf>
    <xf numFmtId="44" fontId="43" fillId="0" borderId="19" xfId="0" applyNumberFormat="1" applyFont="1" applyBorder="1" applyAlignment="1">
      <alignment horizontal="left" vertical="center"/>
    </xf>
    <xf numFmtId="49" fontId="42" fillId="0" borderId="26" xfId="0" applyNumberFormat="1" applyFont="1" applyBorder="1" applyAlignment="1">
      <alignment horizontal="center" vertical="center"/>
    </xf>
    <xf numFmtId="44" fontId="43" fillId="0" borderId="22" xfId="0" applyNumberFormat="1" applyFont="1" applyBorder="1" applyAlignment="1">
      <alignment horizontal="left" vertical="center"/>
    </xf>
    <xf numFmtId="16" fontId="40" fillId="0" borderId="19" xfId="0" applyNumberFormat="1" applyFont="1" applyBorder="1" applyAlignment="1">
      <alignment horizontal="center" vertical="center"/>
    </xf>
    <xf numFmtId="44" fontId="41" fillId="0" borderId="0" xfId="0" applyNumberFormat="1" applyFont="1" applyAlignment="1">
      <alignment horizontal="center" vertical="center"/>
    </xf>
    <xf numFmtId="44" fontId="41" fillId="0" borderId="32" xfId="0" applyNumberFormat="1" applyFont="1" applyBorder="1" applyAlignment="1">
      <alignment horizontal="left" vertical="center"/>
    </xf>
    <xf numFmtId="49" fontId="40" fillId="0" borderId="26" xfId="0" applyNumberFormat="1" applyFont="1" applyBorder="1" applyAlignment="1">
      <alignment horizontal="center" vertical="center"/>
    </xf>
    <xf numFmtId="165" fontId="41" fillId="0" borderId="0" xfId="0" applyNumberFormat="1" applyFont="1" applyAlignment="1">
      <alignment vertical="center"/>
    </xf>
    <xf numFmtId="166" fontId="41" fillId="0" borderId="0" xfId="0" applyNumberFormat="1" applyFont="1" applyAlignment="1">
      <alignment horizontal="center" vertical="center"/>
    </xf>
    <xf numFmtId="167" fontId="41" fillId="0" borderId="0" xfId="0" applyNumberFormat="1" applyFont="1" applyAlignment="1">
      <alignment vertical="center"/>
    </xf>
    <xf numFmtId="0" fontId="41" fillId="0" borderId="0" xfId="0" applyFont="1" applyAlignment="1">
      <alignment vertical="center"/>
    </xf>
    <xf numFmtId="0" fontId="40" fillId="0" borderId="19" xfId="0" applyFont="1" applyBorder="1" applyAlignment="1">
      <alignment vertical="center"/>
    </xf>
    <xf numFmtId="0" fontId="41" fillId="0" borderId="41" xfId="0" applyFont="1" applyBorder="1" applyAlignment="1">
      <alignment horizontal="left" vertical="center"/>
    </xf>
    <xf numFmtId="44" fontId="41" fillId="0" borderId="42" xfId="0" applyNumberFormat="1" applyFont="1" applyBorder="1" applyAlignment="1">
      <alignment horizontal="left" vertical="center"/>
    </xf>
    <xf numFmtId="44" fontId="41" fillId="0" borderId="43" xfId="0" applyNumberFormat="1" applyFont="1" applyBorder="1" applyAlignment="1">
      <alignment horizontal="left" vertical="center"/>
    </xf>
    <xf numFmtId="49" fontId="40" fillId="0" borderId="44" xfId="0" applyNumberFormat="1" applyFont="1" applyBorder="1" applyAlignment="1">
      <alignment horizontal="center" vertical="center"/>
    </xf>
    <xf numFmtId="44" fontId="41" fillId="0" borderId="45" xfId="0" applyNumberFormat="1" applyFont="1" applyBorder="1" applyAlignment="1">
      <alignment horizontal="left" vertical="center"/>
    </xf>
    <xf numFmtId="1" fontId="38" fillId="0" borderId="46" xfId="0" applyNumberFormat="1" applyFont="1" applyBorder="1" applyAlignment="1">
      <alignment horizontal="right" vertical="center" indent="1"/>
    </xf>
    <xf numFmtId="44" fontId="38" fillId="0" borderId="47" xfId="0" applyNumberFormat="1" applyFont="1" applyBorder="1" applyAlignment="1">
      <alignment horizontal="left" vertical="center"/>
    </xf>
    <xf numFmtId="44" fontId="38" fillId="0" borderId="48" xfId="0" applyNumberFormat="1" applyFont="1" applyBorder="1" applyAlignment="1">
      <alignment horizontal="left" vertical="center"/>
    </xf>
    <xf numFmtId="44" fontId="38" fillId="0" borderId="11" xfId="0" applyNumberFormat="1" applyFont="1" applyBorder="1" applyAlignment="1">
      <alignment horizontal="left" vertical="center"/>
    </xf>
    <xf numFmtId="166" fontId="37" fillId="0" borderId="14" xfId="0" applyNumberFormat="1" applyFont="1" applyBorder="1" applyAlignment="1">
      <alignment horizontal="center" vertical="center"/>
    </xf>
    <xf numFmtId="44" fontId="38" fillId="0" borderId="15" xfId="0" applyNumberFormat="1" applyFont="1" applyBorder="1" applyAlignment="1">
      <alignment horizontal="left" vertical="center"/>
    </xf>
    <xf numFmtId="0" fontId="44" fillId="0" borderId="0" xfId="0" applyFont="1"/>
    <xf numFmtId="1" fontId="44" fillId="0" borderId="0" xfId="0" applyNumberFormat="1" applyFont="1" applyAlignment="1">
      <alignment horizontal="center"/>
    </xf>
    <xf numFmtId="44" fontId="44" fillId="0" borderId="0" xfId="0" applyNumberFormat="1" applyFont="1"/>
    <xf numFmtId="166" fontId="44" fillId="0" borderId="0" xfId="0" applyNumberFormat="1" applyFont="1" applyAlignment="1">
      <alignment horizontal="center"/>
    </xf>
    <xf numFmtId="7" fontId="41" fillId="0" borderId="0" xfId="0" applyNumberFormat="1" applyFont="1" applyAlignment="1">
      <alignment horizontal="left" vertical="center"/>
    </xf>
    <xf numFmtId="44" fontId="44" fillId="0" borderId="0" xfId="0" applyNumberFormat="1" applyFont="1" applyAlignment="1">
      <alignment horizontal="center" vertical="center"/>
    </xf>
    <xf numFmtId="166" fontId="44" fillId="0" borderId="0" xfId="0" applyNumberFormat="1" applyFont="1" applyAlignment="1">
      <alignment horizontal="center" vertical="center"/>
    </xf>
    <xf numFmtId="167" fontId="44" fillId="0" borderId="0" xfId="0" applyNumberFormat="1" applyFont="1" applyAlignment="1">
      <alignment vertical="center"/>
    </xf>
    <xf numFmtId="44" fontId="44" fillId="0" borderId="0" xfId="0" applyNumberFormat="1" applyFont="1" applyAlignment="1">
      <alignment horizontal="left"/>
    </xf>
    <xf numFmtId="44" fontId="44" fillId="0" borderId="0" xfId="0" applyNumberFormat="1" applyFont="1" applyAlignment="1">
      <alignment vertical="center"/>
    </xf>
    <xf numFmtId="166" fontId="44" fillId="0" borderId="0" xfId="0" applyNumberFormat="1" applyFont="1" applyAlignment="1">
      <alignment vertical="center"/>
    </xf>
    <xf numFmtId="165" fontId="41" fillId="0" borderId="0" xfId="0" applyNumberFormat="1" applyFont="1"/>
    <xf numFmtId="167" fontId="46" fillId="0" borderId="0" xfId="0" applyNumberFormat="1" applyFont="1" applyAlignment="1">
      <alignment vertical="center"/>
    </xf>
    <xf numFmtId="0" fontId="46" fillId="0" borderId="0" xfId="0" applyFont="1" applyAlignment="1">
      <alignment vertical="center"/>
    </xf>
    <xf numFmtId="166" fontId="44" fillId="0" borderId="0" xfId="0" applyNumberFormat="1" applyFont="1"/>
    <xf numFmtId="167" fontId="44" fillId="0" borderId="0" xfId="0" applyNumberFormat="1" applyFont="1"/>
    <xf numFmtId="0" fontId="0" fillId="0" borderId="0" xfId="0" applyFont="1" applyBorder="1" applyAlignment="1">
      <alignment horizontal="left" vertical="center"/>
    </xf>
    <xf numFmtId="0" fontId="35" fillId="0" borderId="0" xfId="44"/>
    <xf numFmtId="168" fontId="32" fillId="0" borderId="0" xfId="44" applyNumberFormat="1" applyFont="1" applyAlignment="1">
      <alignment horizontal="center" vertical="center"/>
    </xf>
    <xf numFmtId="3" fontId="35" fillId="0" borderId="0" xfId="44" applyNumberFormat="1" applyAlignment="1">
      <alignment horizontal="center" vertical="center"/>
    </xf>
    <xf numFmtId="3" fontId="35" fillId="0" borderId="0" xfId="44" applyNumberFormat="1" applyAlignment="1">
      <alignment horizontal="center"/>
    </xf>
    <xf numFmtId="0" fontId="16" fillId="0" borderId="49" xfId="0" applyFont="1" applyBorder="1" applyAlignment="1">
      <alignment horizontal="center" vertical="center"/>
    </xf>
    <xf numFmtId="168" fontId="32" fillId="0" borderId="15" xfId="44" applyNumberFormat="1" applyFont="1" applyBorder="1" applyAlignment="1">
      <alignment horizontal="center" vertical="center"/>
    </xf>
    <xf numFmtId="3" fontId="32" fillId="0" borderId="50" xfId="44" applyNumberFormat="1" applyFont="1" applyBorder="1" applyAlignment="1">
      <alignment horizontal="center" vertical="center"/>
    </xf>
    <xf numFmtId="168" fontId="32" fillId="0" borderId="51" xfId="44" applyNumberFormat="1" applyFont="1" applyBorder="1" applyAlignment="1">
      <alignment horizontal="center" vertical="center"/>
    </xf>
    <xf numFmtId="168" fontId="32" fillId="0" borderId="22" xfId="44" applyNumberFormat="1" applyFont="1" applyBorder="1" applyAlignment="1">
      <alignment horizontal="center" vertical="center"/>
    </xf>
    <xf numFmtId="0" fontId="32" fillId="0" borderId="0" xfId="44" applyFont="1" applyAlignment="1">
      <alignment horizontal="center" vertical="center"/>
    </xf>
    <xf numFmtId="3" fontId="35" fillId="0" borderId="52" xfId="44" applyNumberFormat="1" applyBorder="1" applyAlignment="1">
      <alignment horizontal="center" vertical="center"/>
    </xf>
    <xf numFmtId="168" fontId="32" fillId="0" borderId="37" xfId="44" applyNumberFormat="1" applyFont="1" applyBorder="1" applyAlignment="1">
      <alignment horizontal="center" vertical="center"/>
    </xf>
    <xf numFmtId="3" fontId="35" fillId="0" borderId="54" xfId="44" applyNumberFormat="1" applyBorder="1" applyAlignment="1">
      <alignment horizontal="center" vertical="center"/>
    </xf>
    <xf numFmtId="9" fontId="35" fillId="0" borderId="0" xfId="44" applyNumberFormat="1" applyBorder="1" applyAlignment="1">
      <alignment horizontal="center" vertical="center"/>
    </xf>
    <xf numFmtId="168" fontId="32" fillId="0" borderId="0" xfId="44" applyNumberFormat="1" applyFont="1" applyBorder="1" applyAlignment="1">
      <alignment horizontal="center" vertical="center"/>
    </xf>
    <xf numFmtId="3" fontId="35" fillId="0" borderId="20" xfId="44" applyNumberFormat="1" applyBorder="1" applyAlignment="1">
      <alignment horizontal="center" vertical="center"/>
    </xf>
    <xf numFmtId="9" fontId="35" fillId="0" borderId="26" xfId="44" applyNumberFormat="1" applyBorder="1" applyAlignment="1">
      <alignment horizontal="center" vertical="center"/>
    </xf>
    <xf numFmtId="3" fontId="35" fillId="0" borderId="34" xfId="44" applyNumberFormat="1" applyBorder="1" applyAlignment="1">
      <alignment horizontal="center" vertical="center"/>
    </xf>
    <xf numFmtId="3" fontId="32" fillId="0" borderId="13" xfId="44" applyNumberFormat="1" applyFont="1" applyBorder="1" applyAlignment="1">
      <alignment horizontal="center" vertical="center"/>
    </xf>
    <xf numFmtId="3" fontId="35" fillId="0" borderId="20" xfId="44" applyNumberFormat="1" applyFill="1" applyBorder="1" applyAlignment="1">
      <alignment horizontal="center" vertical="center"/>
    </xf>
    <xf numFmtId="3" fontId="32" fillId="0" borderId="59" xfId="44" applyNumberFormat="1" applyFont="1" applyBorder="1" applyAlignment="1">
      <alignment horizontal="center" vertical="center"/>
    </xf>
    <xf numFmtId="3" fontId="0" fillId="0" borderId="34" xfId="0" applyNumberFormat="1" applyBorder="1" applyAlignment="1">
      <alignment horizontal="center" vertical="center" wrapText="1"/>
    </xf>
    <xf numFmtId="3" fontId="35" fillId="0" borderId="20" xfId="44" applyNumberFormat="1" applyFont="1" applyBorder="1" applyAlignment="1">
      <alignment horizontal="center" vertical="center"/>
    </xf>
    <xf numFmtId="3" fontId="35" fillId="0" borderId="52" xfId="44" applyNumberFormat="1" applyFont="1" applyBorder="1" applyAlignment="1">
      <alignment horizontal="center" vertical="center"/>
    </xf>
    <xf numFmtId="168" fontId="35" fillId="0" borderId="0" xfId="44" applyNumberFormat="1" applyFont="1" applyBorder="1" applyAlignment="1">
      <alignment horizontal="center" vertical="center"/>
    </xf>
    <xf numFmtId="3" fontId="35" fillId="0" borderId="20" xfId="44" applyNumberFormat="1" applyFont="1" applyFill="1" applyBorder="1" applyAlignment="1">
      <alignment horizontal="center" vertical="center"/>
    </xf>
    <xf numFmtId="9" fontId="35" fillId="0" borderId="0" xfId="44" applyNumberFormat="1" applyFont="1" applyBorder="1" applyAlignment="1">
      <alignment horizontal="center" vertical="center"/>
    </xf>
    <xf numFmtId="3" fontId="0" fillId="0" borderId="54" xfId="0" applyNumberFormat="1" applyBorder="1" applyAlignment="1">
      <alignment horizontal="center" vertical="center" wrapText="1"/>
    </xf>
    <xf numFmtId="9" fontId="35" fillId="0" borderId="26" xfId="44" applyNumberFormat="1" applyFont="1" applyBorder="1" applyAlignment="1">
      <alignment horizontal="center" vertical="center"/>
    </xf>
    <xf numFmtId="44" fontId="0" fillId="0" borderId="0" xfId="0" applyNumberFormat="1" applyAlignment="1">
      <alignment horizontal="center" wrapText="1"/>
    </xf>
    <xf numFmtId="0" fontId="50" fillId="0" borderId="0" xfId="0" applyFont="1" applyAlignment="1">
      <alignment horizontal="center" vertical="center"/>
    </xf>
    <xf numFmtId="0" fontId="25" fillId="0" borderId="0" xfId="0" applyFont="1" applyAlignment="1">
      <alignment horizontal="center" vertical="center"/>
    </xf>
    <xf numFmtId="8" fontId="51" fillId="0" borderId="78" xfId="0" applyNumberFormat="1" applyFont="1" applyFill="1" applyBorder="1" applyAlignment="1">
      <alignment horizontal="center" vertical="center" wrapText="1"/>
    </xf>
    <xf numFmtId="10" fontId="0" fillId="0" borderId="0" xfId="0" applyNumberFormat="1" applyAlignment="1">
      <alignment horizontal="center" wrapText="1"/>
    </xf>
    <xf numFmtId="165" fontId="55" fillId="0" borderId="74" xfId="0" applyNumberFormat="1" applyFont="1" applyFill="1" applyBorder="1" applyAlignment="1">
      <alignment horizontal="right" vertical="center" indent="1"/>
    </xf>
    <xf numFmtId="0" fontId="26" fillId="0" borderId="0" xfId="0" applyFont="1" applyFill="1" applyAlignment="1">
      <alignment vertical="center"/>
    </xf>
    <xf numFmtId="0" fontId="28" fillId="0" borderId="0" xfId="0" applyFont="1" applyFill="1" applyAlignment="1">
      <alignment vertical="center"/>
    </xf>
    <xf numFmtId="0" fontId="25" fillId="0" borderId="0" xfId="0" applyFont="1" applyAlignment="1">
      <alignment horizontal="right" vertical="center" indent="1"/>
    </xf>
    <xf numFmtId="165" fontId="27" fillId="0" borderId="0" xfId="0" applyNumberFormat="1" applyFont="1" applyAlignment="1">
      <alignment horizontal="right" vertical="center" indent="1"/>
    </xf>
    <xf numFmtId="165" fontId="25" fillId="0" borderId="0" xfId="0" applyNumberFormat="1" applyFont="1" applyAlignment="1">
      <alignment horizontal="right" vertical="center" indent="1"/>
    </xf>
    <xf numFmtId="165" fontId="27" fillId="0" borderId="10" xfId="0" applyNumberFormat="1" applyFont="1" applyBorder="1" applyAlignment="1">
      <alignment horizontal="right" vertical="center" indent="1"/>
    </xf>
    <xf numFmtId="0" fontId="26" fillId="0" borderId="0" xfId="0" applyFont="1" applyFill="1" applyAlignment="1">
      <alignment horizontal="left" vertical="center" indent="1"/>
    </xf>
    <xf numFmtId="165" fontId="27" fillId="0" borderId="0" xfId="0" applyNumberFormat="1" applyFont="1" applyBorder="1" applyAlignment="1">
      <alignment horizontal="right" vertical="center" indent="1"/>
    </xf>
    <xf numFmtId="9" fontId="24" fillId="0" borderId="0" xfId="2" applyFont="1" applyAlignment="1">
      <alignment horizontal="left" vertical="center" indent="2"/>
    </xf>
    <xf numFmtId="9" fontId="25" fillId="0" borderId="0" xfId="2" applyFont="1" applyFill="1"/>
    <xf numFmtId="0" fontId="25" fillId="0" borderId="0" xfId="0" applyFont="1" applyBorder="1" applyAlignment="1">
      <alignment horizontal="center" vertical="center"/>
    </xf>
    <xf numFmtId="165" fontId="27" fillId="0" borderId="10" xfId="0" applyNumberFormat="1" applyFont="1" applyBorder="1" applyAlignment="1">
      <alignment horizontal="center" vertical="top"/>
    </xf>
    <xf numFmtId="165" fontId="25" fillId="0" borderId="0" xfId="0" applyNumberFormat="1" applyFont="1" applyAlignment="1">
      <alignment horizontal="center" vertical="center"/>
    </xf>
    <xf numFmtId="0" fontId="25" fillId="0" borderId="10" xfId="0" applyFont="1" applyBorder="1" applyAlignment="1">
      <alignment horizontal="right" vertical="center" indent="1"/>
    </xf>
    <xf numFmtId="165" fontId="27" fillId="0" borderId="10" xfId="0" applyNumberFormat="1" applyFont="1" applyBorder="1" applyAlignment="1">
      <alignment horizontal="center" vertical="center"/>
    </xf>
    <xf numFmtId="0" fontId="28" fillId="0" borderId="0" xfId="0" applyFont="1" applyFill="1"/>
    <xf numFmtId="0" fontId="27" fillId="0" borderId="0" xfId="0" applyFont="1" applyAlignment="1">
      <alignment horizontal="right" vertical="center" indent="1"/>
    </xf>
    <xf numFmtId="0" fontId="27" fillId="0" borderId="0" xfId="0" applyFont="1" applyAlignment="1">
      <alignment horizontal="right" vertical="center"/>
    </xf>
    <xf numFmtId="165" fontId="25" fillId="0" borderId="0" xfId="0" applyNumberFormat="1" applyFont="1"/>
    <xf numFmtId="164" fontId="25" fillId="0" borderId="0" xfId="0" applyNumberFormat="1" applyFont="1" applyFill="1" applyAlignment="1">
      <alignment horizontal="right" vertical="center"/>
    </xf>
    <xf numFmtId="9" fontId="35" fillId="0" borderId="26" xfId="44" applyNumberFormat="1" applyFont="1" applyFill="1" applyBorder="1" applyAlignment="1">
      <alignment horizontal="center" vertical="center"/>
    </xf>
    <xf numFmtId="17" fontId="52" fillId="0" borderId="50" xfId="0" applyNumberFormat="1" applyFont="1" applyFill="1" applyBorder="1" applyAlignment="1">
      <alignment horizontal="center" vertical="center" wrapText="1"/>
    </xf>
    <xf numFmtId="0" fontId="0" fillId="0" borderId="0" xfId="0" applyAlignment="1">
      <alignment horizontal="center"/>
    </xf>
    <xf numFmtId="3" fontId="35" fillId="0" borderId="52" xfId="44" applyNumberFormat="1" applyFont="1" applyFill="1" applyBorder="1" applyAlignment="1">
      <alignment horizontal="center" vertical="center"/>
    </xf>
    <xf numFmtId="1" fontId="25" fillId="0" borderId="0" xfId="0" applyNumberFormat="1" applyFont="1"/>
    <xf numFmtId="1" fontId="25" fillId="0" borderId="0" xfId="0" applyNumberFormat="1" applyFont="1" applyAlignment="1">
      <alignment horizontal="right" vertical="center"/>
    </xf>
    <xf numFmtId="1" fontId="25" fillId="0" borderId="0" xfId="0" applyNumberFormat="1" applyFont="1" applyFill="1"/>
    <xf numFmtId="1" fontId="0" fillId="0" borderId="0" xfId="0" applyNumberFormat="1"/>
    <xf numFmtId="165" fontId="27" fillId="0" borderId="0" xfId="0" applyNumberFormat="1" applyFont="1" applyFill="1" applyAlignment="1">
      <alignment horizontal="center" vertical="center"/>
    </xf>
    <xf numFmtId="167" fontId="55" fillId="0" borderId="70" xfId="0" applyNumberFormat="1" applyFont="1" applyFill="1" applyBorder="1" applyAlignment="1">
      <alignment horizontal="center" vertical="center" wrapText="1"/>
    </xf>
    <xf numFmtId="167" fontId="55" fillId="0" borderId="71" xfId="0" applyNumberFormat="1" applyFont="1" applyFill="1" applyBorder="1" applyAlignment="1">
      <alignment horizontal="center" vertical="center" wrapText="1"/>
    </xf>
    <xf numFmtId="167" fontId="43" fillId="0" borderId="58" xfId="0" applyNumberFormat="1" applyFont="1" applyFill="1" applyBorder="1" applyAlignment="1">
      <alignment horizontal="center" vertical="center" wrapText="1"/>
    </xf>
    <xf numFmtId="8" fontId="51" fillId="0" borderId="26" xfId="0" applyNumberFormat="1" applyFont="1" applyFill="1" applyBorder="1" applyAlignment="1">
      <alignment horizontal="center" vertical="center" wrapText="1"/>
    </xf>
    <xf numFmtId="3" fontId="32" fillId="0" borderId="13" xfId="44" applyNumberFormat="1" applyFont="1" applyBorder="1" applyAlignment="1">
      <alignment horizontal="center" vertical="center"/>
    </xf>
    <xf numFmtId="165" fontId="55" fillId="0" borderId="83" xfId="0" applyNumberFormat="1" applyFont="1" applyFill="1" applyBorder="1" applyAlignment="1">
      <alignment horizontal="right" vertical="center" indent="1"/>
    </xf>
    <xf numFmtId="167" fontId="55" fillId="0" borderId="0" xfId="0" applyNumberFormat="1" applyFont="1" applyFill="1" applyBorder="1" applyAlignment="1">
      <alignment horizontal="center" vertical="center" wrapText="1"/>
    </xf>
    <xf numFmtId="167" fontId="43" fillId="0" borderId="0" xfId="0" applyNumberFormat="1" applyFont="1" applyFill="1" applyBorder="1" applyAlignment="1">
      <alignment horizontal="center" vertical="center" wrapText="1"/>
    </xf>
    <xf numFmtId="167" fontId="41" fillId="0" borderId="0" xfId="0" applyNumberFormat="1" applyFont="1" applyFill="1" applyBorder="1" applyAlignment="1">
      <alignment horizontal="center" vertical="center" wrapText="1"/>
    </xf>
    <xf numFmtId="165" fontId="51" fillId="0" borderId="35" xfId="0" applyNumberFormat="1" applyFont="1" applyFill="1" applyBorder="1" applyAlignment="1">
      <alignment horizontal="right" vertical="center" indent="1"/>
    </xf>
    <xf numFmtId="164" fontId="25" fillId="0" borderId="0" xfId="0" applyNumberFormat="1" applyFont="1" applyFill="1" applyAlignment="1">
      <alignment horizontal="center" vertical="center"/>
    </xf>
    <xf numFmtId="165" fontId="65" fillId="0" borderId="0" xfId="0" applyNumberFormat="1" applyFont="1" applyFill="1" applyAlignment="1">
      <alignment horizontal="right" vertical="center" indent="1"/>
    </xf>
    <xf numFmtId="8" fontId="25" fillId="0" borderId="0" xfId="0" applyNumberFormat="1" applyFont="1"/>
    <xf numFmtId="165" fontId="25" fillId="0" borderId="0" xfId="0" applyNumberFormat="1" applyFont="1" applyBorder="1"/>
    <xf numFmtId="0" fontId="25" fillId="0" borderId="0" xfId="0" applyFont="1" applyBorder="1"/>
    <xf numFmtId="8" fontId="25" fillId="0" borderId="0" xfId="0" applyNumberFormat="1" applyFont="1" applyFill="1" applyBorder="1"/>
    <xf numFmtId="165" fontId="25" fillId="0" borderId="0" xfId="0" applyNumberFormat="1" applyFont="1" applyFill="1" applyBorder="1"/>
    <xf numFmtId="0" fontId="25" fillId="0" borderId="0" xfId="0" applyFont="1" applyFill="1" applyBorder="1"/>
    <xf numFmtId="168" fontId="16" fillId="0" borderId="11" xfId="0" applyNumberFormat="1" applyFont="1" applyBorder="1" applyAlignment="1">
      <alignment horizontal="center" vertical="center"/>
    </xf>
    <xf numFmtId="168" fontId="16" fillId="0" borderId="50" xfId="0" applyNumberFormat="1" applyFont="1" applyBorder="1" applyAlignment="1">
      <alignment horizontal="center" vertical="center"/>
    </xf>
    <xf numFmtId="168" fontId="16" fillId="0" borderId="50" xfId="0" applyNumberFormat="1" applyFont="1" applyFill="1" applyBorder="1" applyAlignment="1">
      <alignment horizontal="center"/>
    </xf>
    <xf numFmtId="168" fontId="16" fillId="0" borderId="50" xfId="0" applyNumberFormat="1" applyFont="1" applyBorder="1" applyAlignment="1">
      <alignment horizontal="center"/>
    </xf>
    <xf numFmtId="168" fontId="16" fillId="0" borderId="51" xfId="0" applyNumberFormat="1" applyFont="1" applyBorder="1" applyAlignment="1">
      <alignment horizontal="center"/>
    </xf>
    <xf numFmtId="0" fontId="25" fillId="0" borderId="19" xfId="0" applyFont="1" applyBorder="1" applyAlignment="1">
      <alignment horizontal="right" vertical="center" indent="1"/>
    </xf>
    <xf numFmtId="0" fontId="25" fillId="0" borderId="52" xfId="0" applyFont="1" applyBorder="1" applyAlignment="1">
      <alignment horizontal="right" vertical="center"/>
    </xf>
    <xf numFmtId="164" fontId="25" fillId="0" borderId="52" xfId="0" applyNumberFormat="1" applyFont="1" applyBorder="1" applyAlignment="1">
      <alignment horizontal="center" vertical="center"/>
    </xf>
    <xf numFmtId="0" fontId="25" fillId="0" borderId="52" xfId="0" applyFont="1" applyFill="1" applyBorder="1"/>
    <xf numFmtId="0" fontId="25" fillId="0" borderId="52" xfId="0" applyFont="1" applyBorder="1"/>
    <xf numFmtId="0" fontId="25" fillId="0" borderId="21" xfId="0" applyFont="1" applyBorder="1"/>
    <xf numFmtId="0" fontId="25" fillId="0" borderId="19" xfId="0" applyFont="1" applyFill="1" applyBorder="1" applyAlignment="1">
      <alignment horizontal="right" vertical="center" indent="1"/>
    </xf>
    <xf numFmtId="0" fontId="25" fillId="0" borderId="52" xfId="0" applyFont="1" applyFill="1" applyBorder="1" applyAlignment="1">
      <alignment horizontal="right" vertical="center"/>
    </xf>
    <xf numFmtId="164" fontId="25" fillId="0" borderId="52" xfId="0" applyNumberFormat="1" applyFont="1" applyFill="1" applyBorder="1" applyAlignment="1">
      <alignment horizontal="center" vertical="center"/>
    </xf>
    <xf numFmtId="0" fontId="25" fillId="0" borderId="21" xfId="0" applyFont="1" applyFill="1" applyBorder="1"/>
    <xf numFmtId="0" fontId="25" fillId="0" borderId="19" xfId="0" applyFont="1" applyFill="1" applyBorder="1"/>
    <xf numFmtId="165" fontId="25" fillId="0" borderId="21" xfId="0" applyNumberFormat="1" applyFont="1" applyBorder="1" applyAlignment="1">
      <alignment horizontal="right" indent="1"/>
    </xf>
    <xf numFmtId="165" fontId="25" fillId="0" borderId="19" xfId="0" applyNumberFormat="1" applyFont="1" applyFill="1" applyBorder="1" applyAlignment="1">
      <alignment horizontal="right" vertical="center" indent="1"/>
    </xf>
    <xf numFmtId="164" fontId="25" fillId="0" borderId="52" xfId="0" applyNumberFormat="1" applyFont="1" applyFill="1" applyBorder="1" applyAlignment="1">
      <alignment horizontal="right" vertical="center"/>
    </xf>
    <xf numFmtId="165" fontId="25" fillId="0" borderId="19" xfId="0" applyNumberFormat="1" applyFont="1" applyBorder="1" applyAlignment="1">
      <alignment horizontal="right" vertical="center" indent="1"/>
    </xf>
    <xf numFmtId="164" fontId="25" fillId="0" borderId="52" xfId="0" applyNumberFormat="1" applyFont="1" applyBorder="1" applyAlignment="1">
      <alignment horizontal="right" vertical="center"/>
    </xf>
    <xf numFmtId="0" fontId="25" fillId="0" borderId="19" xfId="0" applyFont="1" applyBorder="1"/>
    <xf numFmtId="8" fontId="25" fillId="0" borderId="52" xfId="0" applyNumberFormat="1" applyFont="1" applyBorder="1" applyAlignment="1">
      <alignment horizontal="right" vertical="center" indent="1"/>
    </xf>
    <xf numFmtId="164" fontId="25" fillId="0" borderId="21" xfId="0" applyNumberFormat="1" applyFont="1" applyBorder="1" applyAlignment="1">
      <alignment horizontal="right" vertical="center"/>
    </xf>
    <xf numFmtId="8" fontId="25" fillId="0" borderId="21" xfId="0" applyNumberFormat="1" applyFont="1" applyBorder="1" applyAlignment="1">
      <alignment horizontal="right" vertical="center" indent="1"/>
    </xf>
    <xf numFmtId="164" fontId="25" fillId="0" borderId="19" xfId="0" applyNumberFormat="1" applyFont="1" applyBorder="1" applyAlignment="1">
      <alignment horizontal="right" vertical="center" indent="1"/>
    </xf>
    <xf numFmtId="8" fontId="25" fillId="0" borderId="19" xfId="0" applyNumberFormat="1" applyFont="1" applyBorder="1" applyAlignment="1">
      <alignment horizontal="right" vertical="center" indent="1"/>
    </xf>
    <xf numFmtId="8" fontId="25" fillId="0" borderId="52" xfId="0" applyNumberFormat="1" applyFont="1" applyFill="1" applyBorder="1" applyAlignment="1">
      <alignment horizontal="right" vertical="center" indent="1"/>
    </xf>
    <xf numFmtId="0" fontId="26" fillId="0" borderId="56" xfId="0" applyFont="1" applyBorder="1" applyAlignment="1">
      <alignment vertical="center"/>
    </xf>
    <xf numFmtId="0" fontId="26" fillId="0" borderId="20" xfId="0" applyFont="1" applyBorder="1" applyAlignment="1">
      <alignment vertical="center"/>
    </xf>
    <xf numFmtId="0" fontId="24" fillId="0" borderId="20" xfId="0" applyFont="1" applyFill="1" applyBorder="1" applyAlignment="1">
      <alignment horizontal="left" vertical="center" indent="2"/>
    </xf>
    <xf numFmtId="0" fontId="27" fillId="0" borderId="20" xfId="0" applyFont="1" applyFill="1" applyBorder="1" applyAlignment="1">
      <alignment vertical="center"/>
    </xf>
    <xf numFmtId="0" fontId="24" fillId="0" borderId="20" xfId="0" applyFont="1" applyBorder="1" applyAlignment="1">
      <alignment horizontal="left" vertical="center" indent="2"/>
    </xf>
    <xf numFmtId="0" fontId="25" fillId="0" borderId="20" xfId="0" applyFont="1" applyBorder="1" applyAlignment="1">
      <alignment vertical="center"/>
    </xf>
    <xf numFmtId="0" fontId="26" fillId="0" borderId="20" xfId="0" applyFont="1" applyBorder="1" applyAlignment="1">
      <alignment horizontal="left" vertical="center" indent="4"/>
    </xf>
    <xf numFmtId="0" fontId="26" fillId="0" borderId="20" xfId="0" applyFont="1" applyFill="1" applyBorder="1" applyAlignment="1">
      <alignment horizontal="left" vertical="center" indent="4"/>
    </xf>
    <xf numFmtId="0" fontId="25" fillId="0" borderId="20" xfId="0" applyFont="1" applyFill="1" applyBorder="1" applyAlignment="1">
      <alignment vertical="center"/>
    </xf>
    <xf numFmtId="0" fontId="25" fillId="0" borderId="34" xfId="0" applyFont="1" applyFill="1" applyBorder="1" applyAlignment="1">
      <alignment vertical="center"/>
    </xf>
    <xf numFmtId="165" fontId="25" fillId="0" borderId="0" xfId="0" applyNumberFormat="1" applyFont="1" applyFill="1" applyBorder="1" applyAlignment="1">
      <alignment horizontal="right" vertical="center" indent="2"/>
    </xf>
    <xf numFmtId="165" fontId="25" fillId="0" borderId="0" xfId="0" applyNumberFormat="1" applyFont="1" applyBorder="1" applyAlignment="1">
      <alignment horizontal="right" vertical="center" indent="1"/>
    </xf>
    <xf numFmtId="165" fontId="25" fillId="0" borderId="0" xfId="0" applyNumberFormat="1" applyFont="1" applyFill="1" applyBorder="1" applyAlignment="1">
      <alignment horizontal="right" indent="2"/>
    </xf>
    <xf numFmtId="165" fontId="25" fillId="0" borderId="0" xfId="0" applyNumberFormat="1" applyFont="1" applyBorder="1" applyAlignment="1">
      <alignment horizontal="right" indent="2"/>
    </xf>
    <xf numFmtId="8" fontId="25" fillId="0" borderId="0" xfId="0" applyNumberFormat="1" applyFont="1" applyBorder="1" applyAlignment="1">
      <alignment horizontal="right" vertical="center" indent="1"/>
    </xf>
    <xf numFmtId="164" fontId="25" fillId="0" borderId="0" xfId="0" applyNumberFormat="1" applyFont="1" applyBorder="1" applyAlignment="1">
      <alignment horizontal="right" vertical="center"/>
    </xf>
    <xf numFmtId="0" fontId="25" fillId="0" borderId="0" xfId="0" applyFont="1" applyBorder="1" applyAlignment="1">
      <alignment vertical="center"/>
    </xf>
    <xf numFmtId="0" fontId="25" fillId="0" borderId="0" xfId="0" applyFont="1" applyFill="1" applyBorder="1" applyAlignment="1">
      <alignment vertical="center"/>
    </xf>
    <xf numFmtId="8" fontId="25" fillId="0" borderId="0" xfId="0" applyNumberFormat="1" applyFont="1" applyBorder="1" applyAlignment="1">
      <alignment horizontal="right" indent="1"/>
    </xf>
    <xf numFmtId="0" fontId="25" fillId="0" borderId="86" xfId="0" applyFont="1" applyBorder="1" applyAlignment="1">
      <alignment horizontal="right" vertical="center" indent="1"/>
    </xf>
    <xf numFmtId="0" fontId="25" fillId="0" borderId="53" xfId="0" applyFont="1" applyBorder="1" applyAlignment="1">
      <alignment horizontal="right" vertical="center"/>
    </xf>
    <xf numFmtId="164" fontId="25" fillId="0" borderId="53" xfId="0" applyNumberFormat="1" applyFont="1" applyBorder="1" applyAlignment="1">
      <alignment horizontal="center" vertical="center"/>
    </xf>
    <xf numFmtId="0" fontId="25" fillId="0" borderId="53" xfId="0" applyFont="1" applyFill="1" applyBorder="1"/>
    <xf numFmtId="0" fontId="25" fillId="0" borderId="53" xfId="0" applyFont="1" applyBorder="1"/>
    <xf numFmtId="0" fontId="25" fillId="0" borderId="88" xfId="0" applyFont="1" applyBorder="1"/>
    <xf numFmtId="164" fontId="28" fillId="0" borderId="52" xfId="0" applyNumberFormat="1" applyFont="1" applyBorder="1" applyAlignment="1">
      <alignment horizontal="center" vertical="center"/>
    </xf>
    <xf numFmtId="0" fontId="28" fillId="0" borderId="52" xfId="0" applyFont="1" applyFill="1" applyBorder="1"/>
    <xf numFmtId="8" fontId="25" fillId="0" borderId="19" xfId="0" applyNumberFormat="1" applyFont="1" applyFill="1" applyBorder="1" applyAlignment="1">
      <alignment horizontal="right" vertical="center" indent="1"/>
    </xf>
    <xf numFmtId="164" fontId="22" fillId="0" borderId="52" xfId="0" applyNumberFormat="1" applyFont="1" applyFill="1" applyBorder="1" applyAlignment="1">
      <alignment horizontal="right" vertical="center"/>
    </xf>
    <xf numFmtId="0" fontId="25" fillId="0" borderId="52" xfId="0" applyFont="1" applyBorder="1" applyAlignment="1">
      <alignment vertical="center"/>
    </xf>
    <xf numFmtId="0" fontId="25" fillId="0" borderId="52" xfId="0" applyFont="1" applyFill="1" applyBorder="1" applyAlignment="1">
      <alignment vertical="center"/>
    </xf>
    <xf numFmtId="14" fontId="25" fillId="0" borderId="52" xfId="0" applyNumberFormat="1" applyFont="1" applyBorder="1" applyAlignment="1">
      <alignment horizontal="right" vertical="center"/>
    </xf>
    <xf numFmtId="8" fontId="25" fillId="0" borderId="19" xfId="0" applyNumberFormat="1" applyFont="1" applyBorder="1" applyAlignment="1">
      <alignment horizontal="left" indent="1"/>
    </xf>
    <xf numFmtId="8" fontId="25" fillId="0" borderId="52" xfId="0" applyNumberFormat="1" applyFont="1" applyBorder="1" applyAlignment="1">
      <alignment horizontal="right" vertical="center"/>
    </xf>
    <xf numFmtId="8" fontId="25" fillId="0" borderId="52" xfId="0" applyNumberFormat="1" applyFont="1" applyBorder="1" applyAlignment="1">
      <alignment horizontal="center" vertical="center"/>
    </xf>
    <xf numFmtId="8" fontId="25" fillId="0" borderId="19" xfId="0" applyNumberFormat="1" applyFont="1" applyBorder="1" applyAlignment="1">
      <alignment horizontal="right" indent="1"/>
    </xf>
    <xf numFmtId="8" fontId="25" fillId="0" borderId="52" xfId="0" applyNumberFormat="1" applyFont="1" applyBorder="1" applyAlignment="1">
      <alignment horizontal="right" indent="1"/>
    </xf>
    <xf numFmtId="0" fontId="26" fillId="0" borderId="20" xfId="0" applyFont="1" applyFill="1" applyBorder="1" applyAlignment="1">
      <alignment horizontal="left" vertical="center" indent="1"/>
    </xf>
    <xf numFmtId="0" fontId="26" fillId="0" borderId="20" xfId="0" applyFont="1" applyBorder="1" applyAlignment="1">
      <alignment horizontal="left" vertical="center" indent="1"/>
    </xf>
    <xf numFmtId="0" fontId="24" fillId="0" borderId="20" xfId="0" applyFont="1" applyBorder="1" applyAlignment="1">
      <alignment horizontal="left" vertical="center"/>
    </xf>
    <xf numFmtId="0" fontId="24" fillId="0" borderId="20" xfId="0" applyFont="1" applyBorder="1" applyAlignment="1">
      <alignment horizontal="left" vertical="center" indent="3"/>
    </xf>
    <xf numFmtId="0" fontId="24" fillId="0" borderId="34" xfId="0" applyFont="1" applyBorder="1" applyAlignment="1">
      <alignment horizontal="left" vertical="center" indent="3"/>
    </xf>
    <xf numFmtId="8" fontId="25" fillId="0" borderId="21" xfId="0" applyNumberFormat="1" applyFont="1" applyBorder="1" applyAlignment="1">
      <alignment horizontal="right" vertical="center"/>
    </xf>
    <xf numFmtId="8" fontId="25" fillId="0" borderId="85" xfId="0" applyNumberFormat="1" applyFont="1" applyFill="1" applyBorder="1" applyAlignment="1">
      <alignment horizontal="right" vertical="center" indent="1"/>
    </xf>
    <xf numFmtId="8" fontId="25" fillId="0" borderId="67" xfId="0" applyNumberFormat="1" applyFont="1" applyBorder="1" applyAlignment="1">
      <alignment horizontal="right" vertical="center" indent="1"/>
    </xf>
    <xf numFmtId="8" fontId="25" fillId="0" borderId="67" xfId="0" applyNumberFormat="1" applyFont="1" applyFill="1" applyBorder="1" applyAlignment="1">
      <alignment horizontal="right" vertical="center" indent="1"/>
    </xf>
    <xf numFmtId="8" fontId="25" fillId="0" borderId="62" xfId="0" applyNumberFormat="1" applyFont="1" applyBorder="1" applyAlignment="1">
      <alignment horizontal="right" vertical="center" indent="1"/>
    </xf>
    <xf numFmtId="165" fontId="25" fillId="0" borderId="85" xfId="0" applyNumberFormat="1" applyFont="1" applyFill="1" applyBorder="1" applyAlignment="1">
      <alignment horizontal="right" vertical="center" indent="2"/>
    </xf>
    <xf numFmtId="165" fontId="25" fillId="0" borderId="67" xfId="0" applyNumberFormat="1" applyFont="1" applyBorder="1" applyAlignment="1">
      <alignment horizontal="right" vertical="center" indent="1"/>
    </xf>
    <xf numFmtId="165" fontId="25" fillId="0" borderId="67" xfId="0" applyNumberFormat="1" applyFont="1" applyFill="1" applyBorder="1" applyAlignment="1">
      <alignment horizontal="right" indent="2"/>
    </xf>
    <xf numFmtId="165" fontId="25" fillId="0" borderId="67" xfId="0" applyNumberFormat="1" applyFont="1" applyBorder="1" applyAlignment="1">
      <alignment horizontal="right" indent="2"/>
    </xf>
    <xf numFmtId="165" fontId="25" fillId="0" borderId="62" xfId="0" applyNumberFormat="1" applyFont="1" applyBorder="1" applyAlignment="1">
      <alignment horizontal="right" indent="2"/>
    </xf>
    <xf numFmtId="165" fontId="27" fillId="0" borderId="0" xfId="0" applyNumberFormat="1" applyFont="1" applyFill="1" applyAlignment="1">
      <alignment horizontal="right" indent="2"/>
    </xf>
    <xf numFmtId="0" fontId="24" fillId="0" borderId="0" xfId="0" applyFont="1" applyFill="1" applyAlignment="1">
      <alignment horizontal="left" vertical="center" indent="3"/>
    </xf>
    <xf numFmtId="8" fontId="25" fillId="0" borderId="12" xfId="0" applyNumberFormat="1" applyFont="1" applyFill="1" applyBorder="1" applyAlignment="1">
      <alignment horizontal="right" vertical="center" indent="1"/>
    </xf>
    <xf numFmtId="8" fontId="27" fillId="0" borderId="12" xfId="0" applyNumberFormat="1" applyFont="1" applyFill="1" applyBorder="1" applyAlignment="1">
      <alignment horizontal="right" vertical="center" indent="1"/>
    </xf>
    <xf numFmtId="0" fontId="36" fillId="0" borderId="0" xfId="0" applyFont="1" applyAlignment="1">
      <alignment horizontal="right" vertical="center" indent="1"/>
    </xf>
    <xf numFmtId="0" fontId="25" fillId="0" borderId="55" xfId="0" applyFont="1" applyBorder="1" applyAlignment="1">
      <alignment vertical="center"/>
    </xf>
    <xf numFmtId="0" fontId="25" fillId="0" borderId="55" xfId="0" applyFont="1" applyBorder="1" applyAlignment="1">
      <alignment horizontal="right" vertical="center" indent="1"/>
    </xf>
    <xf numFmtId="0" fontId="25" fillId="0" borderId="0" xfId="0" applyFont="1" applyBorder="1" applyAlignment="1">
      <alignment horizontal="right" vertical="center" indent="1"/>
    </xf>
    <xf numFmtId="0" fontId="27" fillId="0" borderId="20" xfId="0" applyFont="1" applyBorder="1" applyAlignment="1">
      <alignment vertical="center"/>
    </xf>
    <xf numFmtId="165" fontId="25" fillId="0" borderId="0" xfId="0" applyNumberFormat="1" applyFont="1" applyFill="1" applyBorder="1" applyAlignment="1">
      <alignment horizontal="right" vertical="center" indent="1"/>
    </xf>
    <xf numFmtId="0" fontId="24" fillId="0" borderId="34" xfId="0" applyFont="1" applyBorder="1" applyAlignment="1">
      <alignment horizontal="left" vertical="center" indent="2"/>
    </xf>
    <xf numFmtId="0" fontId="25" fillId="0" borderId="35" xfId="0" applyFont="1" applyBorder="1" applyAlignment="1">
      <alignment vertical="center"/>
    </xf>
    <xf numFmtId="165" fontId="27" fillId="33" borderId="64" xfId="0" applyNumberFormat="1" applyFont="1" applyFill="1" applyBorder="1" applyAlignment="1">
      <alignment horizontal="right" vertical="center" indent="1"/>
    </xf>
    <xf numFmtId="0" fontId="24" fillId="0" borderId="0" xfId="0" applyFont="1" applyBorder="1" applyAlignment="1">
      <alignment horizontal="left" vertical="center" indent="2"/>
    </xf>
    <xf numFmtId="0" fontId="28" fillId="0" borderId="0" xfId="0" applyFont="1" applyBorder="1" applyAlignment="1">
      <alignment vertical="center"/>
    </xf>
    <xf numFmtId="8" fontId="25" fillId="0" borderId="0" xfId="0" applyNumberFormat="1" applyFont="1" applyFill="1" applyBorder="1" applyAlignment="1">
      <alignment horizontal="right" vertical="center" indent="1"/>
    </xf>
    <xf numFmtId="0" fontId="25" fillId="0" borderId="0" xfId="0" applyFont="1" applyBorder="1" applyAlignment="1">
      <alignment horizontal="left" vertical="center"/>
    </xf>
    <xf numFmtId="8" fontId="25" fillId="0" borderId="0" xfId="0" applyNumberFormat="1" applyFont="1" applyFill="1" applyBorder="1" applyAlignment="1">
      <alignment horizontal="left" vertical="center"/>
    </xf>
    <xf numFmtId="8" fontId="25" fillId="0" borderId="0" xfId="0" applyNumberFormat="1" applyFont="1" applyBorder="1" applyAlignment="1">
      <alignment horizontal="left" vertical="center"/>
    </xf>
    <xf numFmtId="8" fontId="25" fillId="0" borderId="0" xfId="0" applyNumberFormat="1" applyFont="1" applyBorder="1" applyAlignment="1">
      <alignment horizontal="left" indent="1"/>
    </xf>
    <xf numFmtId="0" fontId="25" fillId="0" borderId="35" xfId="0" applyFont="1" applyBorder="1"/>
    <xf numFmtId="165" fontId="27" fillId="0" borderId="0" xfId="0" applyNumberFormat="1" applyFont="1" applyFill="1" applyBorder="1" applyAlignment="1">
      <alignment horizontal="right" vertical="center" indent="1"/>
    </xf>
    <xf numFmtId="8" fontId="27" fillId="33" borderId="64" xfId="0" applyNumberFormat="1" applyFont="1" applyFill="1" applyBorder="1" applyAlignment="1">
      <alignment horizontal="right" indent="1"/>
    </xf>
    <xf numFmtId="0" fontId="24" fillId="0" borderId="0" xfId="0" applyFont="1" applyFill="1" applyBorder="1" applyAlignment="1">
      <alignment horizontal="left" vertical="center" indent="3"/>
    </xf>
    <xf numFmtId="8" fontId="27" fillId="0" borderId="0" xfId="0" applyNumberFormat="1" applyFont="1" applyFill="1" applyBorder="1" applyAlignment="1">
      <alignment horizontal="right" indent="1"/>
    </xf>
    <xf numFmtId="0" fontId="27" fillId="0" borderId="0" xfId="0" applyFont="1" applyFill="1" applyAlignment="1">
      <alignment horizontal="right" vertical="center" indent="1"/>
    </xf>
    <xf numFmtId="165" fontId="55" fillId="0" borderId="72" xfId="0" applyNumberFormat="1" applyFont="1" applyFill="1" applyBorder="1" applyAlignment="1">
      <alignment horizontal="center" vertical="center" wrapText="1"/>
    </xf>
    <xf numFmtId="165" fontId="43" fillId="0" borderId="32" xfId="0" applyNumberFormat="1" applyFont="1" applyFill="1" applyBorder="1" applyAlignment="1">
      <alignment horizontal="center" vertical="center" wrapText="1"/>
    </xf>
    <xf numFmtId="165" fontId="41" fillId="0" borderId="32" xfId="0" applyNumberFormat="1" applyFont="1" applyFill="1" applyBorder="1" applyAlignment="1">
      <alignment horizontal="center" vertical="center" wrapText="1"/>
    </xf>
    <xf numFmtId="165" fontId="55" fillId="0" borderId="0" xfId="0" applyNumberFormat="1" applyFont="1" applyFill="1" applyBorder="1" applyAlignment="1">
      <alignment horizontal="center" vertical="center" wrapText="1"/>
    </xf>
    <xf numFmtId="165" fontId="55" fillId="0" borderId="71" xfId="0" applyNumberFormat="1" applyFont="1" applyFill="1" applyBorder="1" applyAlignment="1">
      <alignment horizontal="center" vertical="center" wrapText="1"/>
    </xf>
    <xf numFmtId="165" fontId="55" fillId="0" borderId="33" xfId="0" applyNumberFormat="1" applyFont="1" applyFill="1" applyBorder="1" applyAlignment="1">
      <alignment horizontal="center" vertical="center" wrapText="1"/>
    </xf>
    <xf numFmtId="165" fontId="43" fillId="0" borderId="0" xfId="0" applyNumberFormat="1" applyFont="1" applyFill="1" applyBorder="1" applyAlignment="1">
      <alignment horizontal="center" vertical="center" wrapText="1"/>
    </xf>
    <xf numFmtId="165" fontId="41" fillId="0" borderId="0" xfId="0" applyNumberFormat="1" applyFont="1" applyFill="1" applyBorder="1" applyAlignment="1">
      <alignment horizontal="center" vertical="center" wrapText="1"/>
    </xf>
    <xf numFmtId="167" fontId="55" fillId="0" borderId="70" xfId="0" applyNumberFormat="1" applyFont="1" applyFill="1" applyBorder="1" applyAlignment="1">
      <alignment horizontal="center" vertical="center"/>
    </xf>
    <xf numFmtId="167" fontId="55" fillId="0" borderId="71" xfId="0" applyNumberFormat="1" applyFont="1" applyFill="1" applyBorder="1" applyAlignment="1">
      <alignment horizontal="center" vertical="center"/>
    </xf>
    <xf numFmtId="165" fontId="55" fillId="0" borderId="72" xfId="0" applyNumberFormat="1" applyFont="1" applyFill="1" applyBorder="1" applyAlignment="1">
      <alignment horizontal="right" vertical="center" indent="1"/>
    </xf>
    <xf numFmtId="0" fontId="55" fillId="0" borderId="69" xfId="0" applyFont="1" applyFill="1" applyBorder="1" applyAlignment="1">
      <alignment vertical="center"/>
    </xf>
    <xf numFmtId="0" fontId="55" fillId="0" borderId="0" xfId="0" applyFont="1" applyFill="1" applyAlignment="1">
      <alignment vertical="center"/>
    </xf>
    <xf numFmtId="49" fontId="0" fillId="0" borderId="0" xfId="0" applyNumberFormat="1" applyAlignment="1">
      <alignment horizontal="center" wrapText="1"/>
    </xf>
    <xf numFmtId="0" fontId="0" fillId="0" borderId="0" xfId="0" applyFill="1" applyAlignment="1">
      <alignment horizontal="center" vertical="center"/>
    </xf>
    <xf numFmtId="165" fontId="55" fillId="0" borderId="74" xfId="0" applyNumberFormat="1" applyFont="1" applyFill="1" applyBorder="1" applyAlignment="1">
      <alignment horizontal="right" vertical="center" wrapText="1" indent="1"/>
    </xf>
    <xf numFmtId="165" fontId="43" fillId="0" borderId="52" xfId="0" applyNumberFormat="1" applyFont="1" applyFill="1" applyBorder="1" applyAlignment="1">
      <alignment horizontal="right" vertical="center" indent="1"/>
    </xf>
    <xf numFmtId="49" fontId="43" fillId="0" borderId="92" xfId="0" applyNumberFormat="1" applyFont="1" applyFill="1" applyBorder="1" applyAlignment="1">
      <alignment horizontal="center" vertical="center" wrapText="1"/>
    </xf>
    <xf numFmtId="49" fontId="43" fillId="0" borderId="58" xfId="0" applyNumberFormat="1" applyFont="1" applyFill="1" applyBorder="1" applyAlignment="1">
      <alignment horizontal="center" vertical="center" wrapText="1"/>
    </xf>
    <xf numFmtId="49" fontId="41" fillId="0" borderId="58" xfId="0" applyNumberFormat="1" applyFont="1" applyFill="1" applyBorder="1" applyAlignment="1">
      <alignment horizontal="center" vertical="center" wrapText="1"/>
    </xf>
    <xf numFmtId="49" fontId="55" fillId="0" borderId="82" xfId="0" applyNumberFormat="1" applyFont="1" applyFill="1" applyBorder="1" applyAlignment="1">
      <alignment horizontal="center" vertical="center" wrapText="1"/>
    </xf>
    <xf numFmtId="165" fontId="43" fillId="0" borderId="91" xfId="0" applyNumberFormat="1" applyFont="1" applyFill="1" applyBorder="1" applyAlignment="1">
      <alignment horizontal="center" vertical="center" wrapText="1"/>
    </xf>
    <xf numFmtId="165" fontId="43" fillId="0" borderId="55" xfId="0" applyNumberFormat="1" applyFont="1" applyFill="1" applyBorder="1" applyAlignment="1">
      <alignment horizontal="center" vertical="center" wrapText="1"/>
    </xf>
    <xf numFmtId="49" fontId="55" fillId="0" borderId="71" xfId="0" applyNumberFormat="1" applyFont="1" applyFill="1" applyBorder="1" applyAlignment="1">
      <alignment horizontal="center" vertical="center" wrapText="1"/>
    </xf>
    <xf numFmtId="165" fontId="55" fillId="0" borderId="55" xfId="0" applyNumberFormat="1" applyFont="1" applyFill="1" applyBorder="1" applyAlignment="1">
      <alignment horizontal="center" vertical="center" wrapText="1"/>
    </xf>
    <xf numFmtId="49" fontId="43" fillId="0" borderId="89" xfId="0" applyNumberFormat="1" applyFont="1" applyFill="1" applyBorder="1" applyAlignment="1">
      <alignment horizontal="center" vertical="center" wrapText="1"/>
    </xf>
    <xf numFmtId="49" fontId="70" fillId="0" borderId="58" xfId="0" applyNumberFormat="1" applyFont="1" applyFill="1" applyBorder="1" applyAlignment="1">
      <alignment horizontal="center" vertical="center" wrapText="1"/>
    </xf>
    <xf numFmtId="165" fontId="55" fillId="0" borderId="76" xfId="0" applyNumberFormat="1" applyFont="1" applyFill="1" applyBorder="1" applyAlignment="1">
      <alignment horizontal="center" vertical="center" wrapText="1"/>
    </xf>
    <xf numFmtId="165" fontId="55" fillId="0" borderId="32" xfId="0" applyNumberFormat="1" applyFont="1" applyFill="1" applyBorder="1" applyAlignment="1">
      <alignment horizontal="center" vertical="center" wrapText="1"/>
    </xf>
    <xf numFmtId="49" fontId="25" fillId="0" borderId="35" xfId="0" applyNumberFormat="1" applyFont="1" applyFill="1" applyBorder="1" applyAlignment="1">
      <alignment horizontal="center" vertical="center" wrapText="1"/>
    </xf>
    <xf numFmtId="49" fontId="51" fillId="0" borderId="0" xfId="0" applyNumberFormat="1" applyFont="1" applyFill="1" applyBorder="1" applyAlignment="1">
      <alignment horizontal="center" vertical="center" wrapText="1"/>
    </xf>
    <xf numFmtId="49" fontId="0" fillId="0" borderId="0" xfId="0" applyNumberFormat="1" applyFill="1" applyAlignment="1">
      <alignment horizontal="center" vertical="center" wrapText="1"/>
    </xf>
    <xf numFmtId="49" fontId="54" fillId="0" borderId="35" xfId="0" applyNumberFormat="1" applyFont="1" applyFill="1" applyBorder="1" applyAlignment="1">
      <alignment horizontal="center" vertical="center" wrapText="1"/>
    </xf>
    <xf numFmtId="49" fontId="51" fillId="0" borderId="35" xfId="0" applyNumberFormat="1" applyFont="1" applyFill="1" applyBorder="1" applyAlignment="1">
      <alignment horizontal="center" vertical="center" wrapText="1"/>
    </xf>
    <xf numFmtId="167" fontId="55" fillId="0" borderId="55" xfId="0" applyNumberFormat="1" applyFont="1" applyFill="1" applyBorder="1" applyAlignment="1">
      <alignment horizontal="center" vertical="center" wrapText="1"/>
    </xf>
    <xf numFmtId="49" fontId="55" fillId="0" borderId="55" xfId="0" applyNumberFormat="1" applyFont="1" applyFill="1" applyBorder="1" applyAlignment="1">
      <alignment horizontal="center" vertical="center" wrapText="1"/>
    </xf>
    <xf numFmtId="49" fontId="50" fillId="0" borderId="0" xfId="0" applyNumberFormat="1" applyFont="1" applyFill="1" applyBorder="1" applyAlignment="1">
      <alignment horizontal="center" vertical="center" wrapText="1"/>
    </xf>
    <xf numFmtId="49" fontId="0" fillId="0" borderId="0" xfId="0" applyNumberFormat="1" applyFill="1" applyBorder="1" applyAlignment="1">
      <alignment horizontal="center" vertical="center" wrapText="1"/>
    </xf>
    <xf numFmtId="165" fontId="43" fillId="0" borderId="0" xfId="0" applyNumberFormat="1" applyFont="1" applyFill="1" applyBorder="1" applyAlignment="1">
      <alignment horizontal="center" vertical="center"/>
    </xf>
    <xf numFmtId="44" fontId="38" fillId="0" borderId="13" xfId="0" applyNumberFormat="1" applyFont="1" applyBorder="1" applyAlignment="1">
      <alignment horizontal="center" vertical="center"/>
    </xf>
    <xf numFmtId="49" fontId="55" fillId="0" borderId="35" xfId="0" applyNumberFormat="1" applyFont="1" applyFill="1" applyBorder="1" applyAlignment="1">
      <alignment horizontal="center" vertical="center" wrapText="1"/>
    </xf>
    <xf numFmtId="49" fontId="55" fillId="0" borderId="58" xfId="0" applyNumberFormat="1" applyFont="1" applyFill="1" applyBorder="1" applyAlignment="1">
      <alignment horizontal="center" vertical="center" wrapText="1"/>
    </xf>
    <xf numFmtId="49" fontId="25" fillId="0" borderId="0" xfId="0" applyNumberFormat="1" applyFont="1" applyFill="1" applyBorder="1" applyAlignment="1">
      <alignment horizontal="center" vertical="center" wrapText="1"/>
    </xf>
    <xf numFmtId="165" fontId="50" fillId="0" borderId="0" xfId="0" applyNumberFormat="1" applyFont="1" applyFill="1" applyBorder="1" applyAlignment="1">
      <alignment horizontal="center" vertical="center" wrapText="1"/>
    </xf>
    <xf numFmtId="165" fontId="41" fillId="0" borderId="52" xfId="0" applyNumberFormat="1" applyFont="1" applyFill="1" applyBorder="1" applyAlignment="1">
      <alignment horizontal="right" vertical="center" indent="1"/>
    </xf>
    <xf numFmtId="17" fontId="52" fillId="0" borderId="98" xfId="0" applyNumberFormat="1" applyFont="1" applyFill="1" applyBorder="1" applyAlignment="1">
      <alignment horizontal="center" vertical="center" wrapText="1"/>
    </xf>
    <xf numFmtId="44" fontId="0" fillId="0" borderId="0" xfId="0" applyNumberFormat="1" applyAlignment="1">
      <alignment horizontal="center" vertical="center"/>
    </xf>
    <xf numFmtId="0" fontId="36" fillId="0" borderId="0" xfId="0" applyFont="1" applyAlignment="1">
      <alignment horizontal="center" vertical="center" wrapText="1"/>
    </xf>
    <xf numFmtId="0" fontId="38" fillId="0" borderId="95" xfId="0" applyFont="1" applyBorder="1" applyAlignment="1">
      <alignment horizontal="center" vertical="center"/>
    </xf>
    <xf numFmtId="1" fontId="38" fillId="0" borderId="99" xfId="0" applyNumberFormat="1" applyFont="1" applyBorder="1" applyAlignment="1">
      <alignment horizontal="center" vertical="center"/>
    </xf>
    <xf numFmtId="44" fontId="33" fillId="0" borderId="0" xfId="0" applyNumberFormat="1" applyFont="1" applyAlignment="1">
      <alignment horizontal="center" vertical="center"/>
    </xf>
    <xf numFmtId="0" fontId="40" fillId="0" borderId="100" xfId="0" applyFont="1" applyBorder="1" applyAlignment="1">
      <alignment horizontal="center" vertical="center"/>
    </xf>
    <xf numFmtId="1" fontId="40" fillId="0" borderId="101" xfId="0" applyNumberFormat="1" applyFont="1" applyBorder="1" applyAlignment="1">
      <alignment horizontal="center" vertical="center"/>
    </xf>
    <xf numFmtId="1" fontId="42" fillId="0" borderId="101" xfId="0" applyNumberFormat="1" applyFont="1" applyBorder="1" applyAlignment="1">
      <alignment horizontal="center" vertical="center"/>
    </xf>
    <xf numFmtId="44" fontId="38" fillId="0" borderId="0" xfId="0" applyNumberFormat="1" applyFont="1" applyAlignment="1">
      <alignment horizontal="center" vertical="center"/>
    </xf>
    <xf numFmtId="0" fontId="40" fillId="0" borderId="102" xfId="0" applyFont="1" applyBorder="1" applyAlignment="1">
      <alignment horizontal="center" vertical="center"/>
    </xf>
    <xf numFmtId="1" fontId="40" fillId="0" borderId="103" xfId="0" applyNumberFormat="1" applyFont="1" applyBorder="1" applyAlignment="1">
      <alignment horizontal="center" vertical="center"/>
    </xf>
    <xf numFmtId="17" fontId="40" fillId="0" borderId="100" xfId="0" applyNumberFormat="1" applyFont="1" applyBorder="1" applyAlignment="1">
      <alignment horizontal="center" vertical="center"/>
    </xf>
    <xf numFmtId="44" fontId="41" fillId="0" borderId="20" xfId="0" applyNumberFormat="1" applyFont="1" applyBorder="1" applyAlignment="1">
      <alignment horizontal="center" vertical="center"/>
    </xf>
    <xf numFmtId="0" fontId="41" fillId="0" borderId="21" xfId="0" applyFont="1" applyBorder="1" applyAlignment="1">
      <alignment horizontal="left" vertical="center"/>
    </xf>
    <xf numFmtId="44" fontId="43" fillId="0" borderId="22" xfId="0" applyNumberFormat="1" applyFont="1" applyBorder="1" applyAlignment="1">
      <alignment horizontal="center" vertical="center"/>
    </xf>
    <xf numFmtId="0" fontId="40" fillId="0" borderId="111" xfId="0" applyFont="1" applyBorder="1" applyAlignment="1">
      <alignment vertical="center"/>
    </xf>
    <xf numFmtId="1" fontId="41" fillId="0" borderId="112" xfId="0" applyNumberFormat="1" applyFont="1" applyBorder="1" applyAlignment="1">
      <alignment horizontal="center" vertical="center"/>
    </xf>
    <xf numFmtId="0" fontId="44" fillId="0" borderId="0" xfId="0" applyFont="1" applyAlignment="1">
      <alignment horizontal="center" vertical="center"/>
    </xf>
    <xf numFmtId="44" fontId="39" fillId="0" borderId="0" xfId="0" applyNumberFormat="1" applyFont="1" applyAlignment="1">
      <alignment horizontal="center" vertical="center"/>
    </xf>
    <xf numFmtId="49" fontId="55" fillId="0" borderId="33" xfId="0" applyNumberFormat="1" applyFont="1" applyFill="1" applyBorder="1" applyAlignment="1">
      <alignment horizontal="center" vertical="center" wrapText="1"/>
    </xf>
    <xf numFmtId="49" fontId="43" fillId="0" borderId="0" xfId="0" applyNumberFormat="1" applyFont="1" applyFill="1" applyBorder="1" applyAlignment="1">
      <alignment horizontal="center" vertical="center" wrapText="1"/>
    </xf>
    <xf numFmtId="49" fontId="73" fillId="0" borderId="0" xfId="0" applyNumberFormat="1" applyFont="1" applyFill="1" applyBorder="1" applyAlignment="1">
      <alignment horizontal="center" vertical="center" wrapText="1"/>
    </xf>
    <xf numFmtId="49" fontId="73" fillId="0" borderId="35" xfId="0" applyNumberFormat="1" applyFont="1" applyFill="1" applyBorder="1" applyAlignment="1">
      <alignment horizontal="center" vertical="center" wrapText="1"/>
    </xf>
    <xf numFmtId="49" fontId="0" fillId="0" borderId="0" xfId="0" applyNumberFormat="1" applyFont="1" applyFill="1" applyBorder="1" applyAlignment="1">
      <alignment horizontal="center" vertical="center" wrapText="1"/>
    </xf>
    <xf numFmtId="49" fontId="0" fillId="0" borderId="0" xfId="0" applyNumberFormat="1" applyFont="1" applyFill="1" applyAlignment="1">
      <alignment horizontal="center" vertical="center" wrapText="1"/>
    </xf>
    <xf numFmtId="8" fontId="51" fillId="0" borderId="0" xfId="0" applyNumberFormat="1" applyFont="1" applyFill="1" applyBorder="1" applyAlignment="1">
      <alignment horizontal="center" vertical="center" wrapText="1"/>
    </xf>
    <xf numFmtId="49" fontId="40" fillId="0" borderId="114" xfId="0" applyNumberFormat="1" applyFont="1" applyBorder="1" applyAlignment="1">
      <alignment horizontal="center" vertical="center"/>
    </xf>
    <xf numFmtId="165" fontId="43" fillId="0" borderId="52" xfId="0" applyNumberFormat="1" applyFont="1" applyFill="1" applyBorder="1" applyAlignment="1">
      <alignment horizontal="right" vertical="center" wrapText="1" indent="1"/>
    </xf>
    <xf numFmtId="166" fontId="40" fillId="0" borderId="0" xfId="0" applyNumberFormat="1" applyFont="1" applyBorder="1" applyAlignment="1">
      <alignment horizontal="center" vertical="center"/>
    </xf>
    <xf numFmtId="0" fontId="55" fillId="0" borderId="0" xfId="0" applyFont="1" applyFill="1" applyAlignment="1">
      <alignment horizontal="center" vertical="center"/>
    </xf>
    <xf numFmtId="8" fontId="51" fillId="0" borderId="69" xfId="0" applyNumberFormat="1" applyFont="1" applyFill="1" applyBorder="1" applyAlignment="1">
      <alignment horizontal="center" vertical="center" wrapText="1"/>
    </xf>
    <xf numFmtId="49" fontId="55" fillId="0" borderId="0" xfId="0" applyNumberFormat="1" applyFont="1" applyFill="1" applyBorder="1" applyAlignment="1">
      <alignment horizontal="center" vertical="center" wrapText="1"/>
    </xf>
    <xf numFmtId="49" fontId="54" fillId="0" borderId="0" xfId="0" applyNumberFormat="1" applyFont="1" applyFill="1" applyBorder="1" applyAlignment="1">
      <alignment horizontal="center" vertical="center" wrapText="1"/>
    </xf>
    <xf numFmtId="49" fontId="41" fillId="0" borderId="0" xfId="0" applyNumberFormat="1" applyFont="1" applyFill="1" applyBorder="1" applyAlignment="1">
      <alignment horizontal="center" vertical="center" wrapText="1"/>
    </xf>
    <xf numFmtId="49" fontId="54" fillId="0" borderId="55" xfId="0" applyNumberFormat="1" applyFont="1" applyFill="1" applyBorder="1" applyAlignment="1">
      <alignment horizontal="center" vertical="center" wrapText="1"/>
    </xf>
    <xf numFmtId="165" fontId="50" fillId="0" borderId="116" xfId="0" applyNumberFormat="1" applyFont="1" applyFill="1" applyBorder="1" applyAlignment="1">
      <alignment horizontal="center" vertical="center" wrapText="1"/>
    </xf>
    <xf numFmtId="49" fontId="50" fillId="0" borderId="117" xfId="0" applyNumberFormat="1" applyFont="1" applyFill="1" applyBorder="1" applyAlignment="1">
      <alignment horizontal="center" vertical="center" wrapText="1"/>
    </xf>
    <xf numFmtId="165" fontId="43" fillId="0" borderId="116" xfId="0" applyNumberFormat="1" applyFont="1" applyFill="1" applyBorder="1" applyAlignment="1">
      <alignment horizontal="center" vertical="center" wrapText="1"/>
    </xf>
    <xf numFmtId="49" fontId="43" fillId="0" borderId="117" xfId="0" applyNumberFormat="1" applyFont="1" applyFill="1" applyBorder="1" applyAlignment="1">
      <alignment horizontal="center" vertical="center" wrapText="1"/>
    </xf>
    <xf numFmtId="165" fontId="43" fillId="0" borderId="0" xfId="0" applyNumberFormat="1" applyFont="1" applyFill="1" applyAlignment="1">
      <alignment horizontal="center" vertical="center" wrapText="1"/>
    </xf>
    <xf numFmtId="1" fontId="40" fillId="0" borderId="101" xfId="0" applyNumberFormat="1" applyFont="1" applyFill="1" applyBorder="1" applyAlignment="1">
      <alignment horizontal="center" vertical="center"/>
    </xf>
    <xf numFmtId="44" fontId="41" fillId="0" borderId="20" xfId="0" applyNumberFormat="1" applyFont="1" applyFill="1" applyBorder="1" applyAlignment="1">
      <alignment horizontal="left" vertical="center"/>
    </xf>
    <xf numFmtId="44" fontId="41" fillId="0" borderId="21" xfId="0" applyNumberFormat="1" applyFont="1" applyFill="1" applyBorder="1" applyAlignment="1">
      <alignment horizontal="left" vertical="center"/>
    </xf>
    <xf numFmtId="44" fontId="41" fillId="0" borderId="19" xfId="0" applyNumberFormat="1" applyFont="1" applyFill="1" applyBorder="1" applyAlignment="1">
      <alignment horizontal="left" vertical="center"/>
    </xf>
    <xf numFmtId="49" fontId="40" fillId="0" borderId="26" xfId="0" applyNumberFormat="1" applyFont="1" applyFill="1" applyBorder="1" applyAlignment="1">
      <alignment horizontal="center" vertical="center"/>
    </xf>
    <xf numFmtId="44" fontId="43" fillId="0" borderId="22" xfId="0" applyNumberFormat="1" applyFont="1" applyFill="1" applyBorder="1" applyAlignment="1">
      <alignment horizontal="left" vertical="center"/>
    </xf>
    <xf numFmtId="0" fontId="35" fillId="0" borderId="13" xfId="0" applyFont="1" applyFill="1" applyBorder="1" applyAlignment="1">
      <alignment horizontal="center" vertical="center"/>
    </xf>
    <xf numFmtId="165" fontId="51" fillId="0" borderId="22" xfId="0" applyNumberFormat="1" applyFont="1" applyFill="1" applyBorder="1" applyAlignment="1">
      <alignment horizontal="center" vertical="center"/>
    </xf>
    <xf numFmtId="165" fontId="52" fillId="0" borderId="33" xfId="0" applyNumberFormat="1" applyFont="1" applyFill="1" applyBorder="1" applyAlignment="1">
      <alignment horizontal="center" vertical="center" wrapText="1"/>
    </xf>
    <xf numFmtId="49" fontId="52" fillId="0" borderId="33" xfId="0" applyNumberFormat="1" applyFont="1" applyFill="1" applyBorder="1" applyAlignment="1">
      <alignment horizontal="center" vertical="center" wrapText="1"/>
    </xf>
    <xf numFmtId="49" fontId="55" fillId="0" borderId="70" xfId="0" applyNumberFormat="1" applyFont="1" applyFill="1" applyBorder="1" applyAlignment="1">
      <alignment horizontal="center" vertical="center" wrapText="1"/>
    </xf>
    <xf numFmtId="165" fontId="52" fillId="0" borderId="76" xfId="0" applyNumberFormat="1" applyFont="1" applyFill="1" applyBorder="1" applyAlignment="1">
      <alignment horizontal="center" vertical="center" wrapText="1"/>
    </xf>
    <xf numFmtId="0" fontId="0" fillId="0" borderId="57" xfId="0" applyFill="1" applyBorder="1"/>
    <xf numFmtId="49" fontId="74" fillId="0" borderId="55" xfId="0" applyNumberFormat="1" applyFont="1" applyFill="1" applyBorder="1" applyAlignment="1">
      <alignment horizontal="center" vertical="center" wrapText="1"/>
    </xf>
    <xf numFmtId="0" fontId="43" fillId="0" borderId="0" xfId="0" applyFont="1" applyFill="1" applyBorder="1" applyAlignment="1">
      <alignment horizontal="center" vertical="center"/>
    </xf>
    <xf numFmtId="165" fontId="43" fillId="0" borderId="87" xfId="0" applyNumberFormat="1" applyFont="1" applyFill="1" applyBorder="1" applyAlignment="1">
      <alignment horizontal="center" vertical="center" wrapText="1"/>
    </xf>
    <xf numFmtId="165" fontId="50" fillId="0" borderId="32" xfId="0" applyNumberFormat="1" applyFont="1" applyFill="1" applyBorder="1" applyAlignment="1">
      <alignment horizontal="center" vertical="center" wrapText="1"/>
    </xf>
    <xf numFmtId="165" fontId="77" fillId="0" borderId="32" xfId="0" applyNumberFormat="1" applyFont="1" applyFill="1" applyBorder="1" applyAlignment="1">
      <alignment horizontal="center" vertical="center" wrapText="1"/>
    </xf>
    <xf numFmtId="3" fontId="62" fillId="0" borderId="52" xfId="0" applyNumberFormat="1" applyFont="1" applyFill="1" applyBorder="1" applyAlignment="1">
      <alignment horizontal="center" vertical="center"/>
    </xf>
    <xf numFmtId="9" fontId="0" fillId="0" borderId="36" xfId="0" applyNumberFormat="1" applyFont="1" applyBorder="1" applyAlignment="1">
      <alignment horizontal="center" vertical="center" wrapText="1"/>
    </xf>
    <xf numFmtId="9" fontId="35" fillId="0" borderId="36" xfId="44" applyNumberFormat="1" applyFont="1" applyBorder="1" applyAlignment="1">
      <alignment horizontal="center" vertical="center"/>
    </xf>
    <xf numFmtId="0" fontId="25" fillId="0" borderId="0" xfId="0" applyFont="1" applyFill="1" applyAlignment="1">
      <alignment horizontal="left" vertical="center"/>
    </xf>
    <xf numFmtId="0" fontId="40" fillId="0" borderId="122" xfId="0" applyFont="1" applyBorder="1" applyAlignment="1">
      <alignment vertical="center"/>
    </xf>
    <xf numFmtId="0" fontId="40" fillId="0" borderId="57" xfId="0" applyFont="1" applyBorder="1" applyAlignment="1">
      <alignment vertical="center"/>
    </xf>
    <xf numFmtId="0" fontId="44" fillId="0" borderId="0" xfId="0" applyFont="1" applyFill="1" applyAlignment="1">
      <alignment vertical="center"/>
    </xf>
    <xf numFmtId="44" fontId="41" fillId="0" borderId="0" xfId="0" applyNumberFormat="1" applyFont="1" applyFill="1" applyAlignment="1">
      <alignment horizontal="center" vertical="center"/>
    </xf>
    <xf numFmtId="166" fontId="40" fillId="0" borderId="0" xfId="0" applyNumberFormat="1" applyFont="1" applyFill="1" applyAlignment="1">
      <alignment horizontal="center" vertical="center"/>
    </xf>
    <xf numFmtId="165" fontId="41" fillId="0" borderId="0" xfId="0" applyNumberFormat="1" applyFont="1" applyFill="1" applyAlignment="1">
      <alignment vertical="center"/>
    </xf>
    <xf numFmtId="165" fontId="40" fillId="0" borderId="0" xfId="0" applyNumberFormat="1" applyFont="1" applyBorder="1" applyAlignment="1">
      <alignment horizontal="right" vertical="center" indent="1"/>
    </xf>
    <xf numFmtId="165" fontId="45" fillId="0" borderId="0" xfId="0" applyNumberFormat="1" applyFont="1" applyBorder="1" applyAlignment="1">
      <alignment horizontal="right" vertical="center" indent="1"/>
    </xf>
    <xf numFmtId="7" fontId="72" fillId="0" borderId="0" xfId="0" applyNumberFormat="1" applyFont="1" applyBorder="1" applyAlignment="1">
      <alignment horizontal="center" vertical="center"/>
    </xf>
    <xf numFmtId="167" fontId="40" fillId="0" borderId="26" xfId="0" applyNumberFormat="1" applyFont="1" applyBorder="1" applyAlignment="1">
      <alignment horizontal="center" vertical="center"/>
    </xf>
    <xf numFmtId="167" fontId="40" fillId="0" borderId="26" xfId="0" applyNumberFormat="1" applyFont="1" applyFill="1" applyBorder="1" applyAlignment="1">
      <alignment horizontal="center" vertical="center"/>
    </xf>
    <xf numFmtId="165" fontId="45" fillId="0" borderId="0" xfId="0" applyNumberFormat="1" applyFont="1" applyFill="1" applyBorder="1" applyAlignment="1">
      <alignment horizontal="right" vertical="center" indent="1"/>
    </xf>
    <xf numFmtId="0" fontId="45" fillId="0" borderId="0" xfId="0" applyFont="1" applyBorder="1" applyAlignment="1">
      <alignment vertical="center"/>
    </xf>
    <xf numFmtId="7" fontId="40" fillId="0" borderId="20" xfId="0" applyNumberFormat="1" applyFont="1" applyBorder="1" applyAlignment="1">
      <alignment horizontal="right" vertical="center" indent="1"/>
    </xf>
    <xf numFmtId="7" fontId="40" fillId="0" borderId="20" xfId="0" applyNumberFormat="1" applyFont="1" applyFill="1" applyBorder="1" applyAlignment="1">
      <alignment horizontal="right" vertical="center" indent="1"/>
    </xf>
    <xf numFmtId="165" fontId="40" fillId="0" borderId="20" xfId="0" applyNumberFormat="1" applyFont="1" applyBorder="1" applyAlignment="1">
      <alignment horizontal="right" vertical="center" indent="1"/>
    </xf>
    <xf numFmtId="8" fontId="25" fillId="0" borderId="55" xfId="0" applyNumberFormat="1" applyFont="1" applyBorder="1" applyAlignment="1">
      <alignment horizontal="right" vertical="center" indent="1"/>
    </xf>
    <xf numFmtId="8" fontId="27" fillId="33" borderId="15" xfId="0" applyNumberFormat="1" applyFont="1" applyFill="1" applyBorder="1" applyAlignment="1">
      <alignment horizontal="center" vertical="center"/>
    </xf>
    <xf numFmtId="17" fontId="25" fillId="0" borderId="0" xfId="0" applyNumberFormat="1" applyFont="1" applyBorder="1" applyAlignment="1">
      <alignment horizontal="left" vertical="center"/>
    </xf>
    <xf numFmtId="8" fontId="25" fillId="0" borderId="0" xfId="0" applyNumberFormat="1" applyFont="1" applyFill="1"/>
    <xf numFmtId="8" fontId="28" fillId="0" borderId="0" xfId="0" applyNumberFormat="1" applyFont="1" applyFill="1"/>
    <xf numFmtId="7" fontId="27" fillId="0" borderId="0" xfId="0" applyNumberFormat="1" applyFont="1" applyFill="1"/>
    <xf numFmtId="8" fontId="25" fillId="0" borderId="0" xfId="0" applyNumberFormat="1" applyFont="1" applyFill="1" applyAlignment="1">
      <alignment vertical="center"/>
    </xf>
    <xf numFmtId="8" fontId="25" fillId="0" borderId="0" xfId="0" applyNumberFormat="1" applyFont="1" applyAlignment="1">
      <alignment horizontal="right" indent="1"/>
    </xf>
    <xf numFmtId="164" fontId="25" fillId="0" borderId="26" xfId="0" applyNumberFormat="1" applyFont="1" applyBorder="1" applyAlignment="1">
      <alignment horizontal="center"/>
    </xf>
    <xf numFmtId="164" fontId="28" fillId="0" borderId="0" xfId="0" applyNumberFormat="1" applyFont="1" applyFill="1" applyAlignment="1">
      <alignment horizontal="center" vertical="center"/>
    </xf>
    <xf numFmtId="0" fontId="25" fillId="0" borderId="0" xfId="0" applyFont="1" applyFill="1" applyBorder="1" applyAlignment="1">
      <alignment horizontal="left" vertical="center"/>
    </xf>
    <xf numFmtId="164" fontId="25" fillId="0" borderId="0" xfId="0" applyNumberFormat="1" applyFont="1" applyFill="1" applyBorder="1" applyAlignment="1">
      <alignment horizontal="right" vertical="center" indent="1"/>
    </xf>
    <xf numFmtId="164" fontId="35" fillId="0" borderId="15" xfId="0" applyNumberFormat="1" applyFont="1" applyFill="1" applyBorder="1" applyAlignment="1">
      <alignment horizontal="center"/>
    </xf>
    <xf numFmtId="164" fontId="25" fillId="0" borderId="57" xfId="0" applyNumberFormat="1" applyFont="1" applyBorder="1" applyAlignment="1">
      <alignment horizontal="center"/>
    </xf>
    <xf numFmtId="164" fontId="25" fillId="0" borderId="26" xfId="0" applyNumberFormat="1" applyFont="1" applyFill="1" applyBorder="1" applyAlignment="1">
      <alignment horizontal="center"/>
    </xf>
    <xf numFmtId="164" fontId="25" fillId="0" borderId="0" xfId="0" applyNumberFormat="1" applyFont="1" applyFill="1" applyAlignment="1">
      <alignment horizontal="center"/>
    </xf>
    <xf numFmtId="164" fontId="25" fillId="0" borderId="36" xfId="0" applyNumberFormat="1" applyFont="1" applyBorder="1" applyAlignment="1">
      <alignment horizontal="center"/>
    </xf>
    <xf numFmtId="164" fontId="25" fillId="0" borderId="0" xfId="0" applyNumberFormat="1" applyFont="1" applyBorder="1" applyAlignment="1">
      <alignment horizontal="center"/>
    </xf>
    <xf numFmtId="164" fontId="22" fillId="0" borderId="26" xfId="0" applyNumberFormat="1" applyFont="1" applyFill="1" applyBorder="1" applyAlignment="1">
      <alignment horizontal="center"/>
    </xf>
    <xf numFmtId="164" fontId="25" fillId="0" borderId="0" xfId="0" applyNumberFormat="1" applyFont="1" applyFill="1" applyBorder="1" applyAlignment="1">
      <alignment horizontal="center"/>
    </xf>
    <xf numFmtId="164" fontId="25" fillId="0" borderId="0" xfId="0" applyNumberFormat="1" applyFont="1" applyAlignment="1">
      <alignment horizontal="center"/>
    </xf>
    <xf numFmtId="164" fontId="0" fillId="0" borderId="0" xfId="0" applyNumberFormat="1" applyAlignment="1">
      <alignment horizontal="center"/>
    </xf>
    <xf numFmtId="8" fontId="25" fillId="0" borderId="0" xfId="0" applyNumberFormat="1" applyFont="1" applyFill="1" applyAlignment="1">
      <alignment horizontal="right" vertical="center"/>
    </xf>
    <xf numFmtId="8" fontId="25" fillId="0" borderId="0" xfId="0" applyNumberFormat="1" applyFont="1" applyFill="1" applyAlignment="1">
      <alignment horizontal="right" vertical="center" indent="1"/>
    </xf>
    <xf numFmtId="0" fontId="22" fillId="0" borderId="0" xfId="0" applyFont="1" applyFill="1" applyBorder="1" applyAlignment="1">
      <alignment vertical="center"/>
    </xf>
    <xf numFmtId="0" fontId="24" fillId="0" borderId="20" xfId="0" applyFont="1" applyFill="1" applyBorder="1" applyAlignment="1">
      <alignment horizontal="left" vertical="center" indent="3"/>
    </xf>
    <xf numFmtId="165" fontId="25" fillId="0" borderId="0" xfId="0" applyNumberFormat="1" applyFont="1" applyFill="1"/>
    <xf numFmtId="43" fontId="25" fillId="0" borderId="0" xfId="0" applyNumberFormat="1" applyFont="1" applyFill="1" applyBorder="1" applyAlignment="1">
      <alignment horizontal="right" vertical="center" indent="1"/>
    </xf>
    <xf numFmtId="165" fontId="27" fillId="34" borderId="60" xfId="0" applyNumberFormat="1" applyFont="1" applyFill="1" applyBorder="1" applyAlignment="1">
      <alignment horizontal="right" indent="2"/>
    </xf>
    <xf numFmtId="8" fontId="27" fillId="34" borderId="60" xfId="0" applyNumberFormat="1" applyFont="1" applyFill="1" applyBorder="1" applyAlignment="1">
      <alignment horizontal="right" vertical="center" indent="1"/>
    </xf>
    <xf numFmtId="165" fontId="27" fillId="34" borderId="14" xfId="0" applyNumberFormat="1" applyFont="1" applyFill="1" applyBorder="1" applyAlignment="1">
      <alignment horizontal="right" vertical="center" indent="1"/>
    </xf>
    <xf numFmtId="165" fontId="25" fillId="0" borderId="52" xfId="0" applyNumberFormat="1" applyFont="1" applyBorder="1" applyAlignment="1">
      <alignment horizontal="right" indent="1"/>
    </xf>
    <xf numFmtId="164" fontId="25" fillId="0" borderId="52" xfId="0" applyNumberFormat="1" applyFont="1" applyFill="1" applyBorder="1" applyAlignment="1">
      <alignment horizontal="center"/>
    </xf>
    <xf numFmtId="8" fontId="25" fillId="0" borderId="0" xfId="0" applyNumberFormat="1" applyFont="1" applyAlignment="1">
      <alignment horizontal="center" vertical="center"/>
    </xf>
    <xf numFmtId="0" fontId="25" fillId="0" borderId="35" xfId="0" applyFont="1" applyFill="1" applyBorder="1" applyAlignment="1">
      <alignment vertical="center"/>
    </xf>
    <xf numFmtId="164" fontId="22" fillId="0" borderId="52" xfId="0" applyNumberFormat="1" applyFont="1" applyBorder="1" applyAlignment="1">
      <alignment horizontal="right" vertical="center"/>
    </xf>
    <xf numFmtId="164" fontId="25" fillId="0" borderId="52" xfId="0" applyNumberFormat="1" applyFont="1" applyBorder="1" applyAlignment="1">
      <alignment horizontal="center"/>
    </xf>
    <xf numFmtId="164" fontId="22" fillId="0" borderId="52" xfId="0" applyNumberFormat="1" applyFont="1" applyBorder="1" applyAlignment="1">
      <alignment horizontal="center"/>
    </xf>
    <xf numFmtId="0" fontId="28" fillId="0" borderId="52" xfId="0" applyFont="1" applyBorder="1"/>
    <xf numFmtId="7" fontId="27" fillId="0" borderId="52" xfId="0" applyNumberFormat="1" applyFont="1" applyBorder="1"/>
    <xf numFmtId="8" fontId="25" fillId="0" borderId="52" xfId="0" applyNumberFormat="1" applyFont="1" applyBorder="1"/>
    <xf numFmtId="164" fontId="25" fillId="0" borderId="0" xfId="0" applyNumberFormat="1" applyFont="1" applyBorder="1" applyAlignment="1">
      <alignment horizontal="center" vertical="center"/>
    </xf>
    <xf numFmtId="164" fontId="22" fillId="0" borderId="0" xfId="0" applyNumberFormat="1" applyFont="1" applyBorder="1" applyAlignment="1">
      <alignment horizontal="center"/>
    </xf>
    <xf numFmtId="8" fontId="27" fillId="33" borderId="12" xfId="0" applyNumberFormat="1" applyFont="1" applyFill="1" applyBorder="1" applyAlignment="1">
      <alignment horizontal="right" vertical="center" indent="1"/>
    </xf>
    <xf numFmtId="165" fontId="27" fillId="0" borderId="0" xfId="0" applyNumberFormat="1" applyFont="1" applyFill="1" applyBorder="1" applyAlignment="1">
      <alignment horizontal="center" vertical="center"/>
    </xf>
    <xf numFmtId="0" fontId="0" fillId="0" borderId="0" xfId="0" applyBorder="1" applyAlignment="1">
      <alignment horizontal="right" vertical="center" indent="1"/>
    </xf>
    <xf numFmtId="0" fontId="0" fillId="0" borderId="0" xfId="0" applyBorder="1" applyAlignment="1">
      <alignment horizontal="right" vertical="center"/>
    </xf>
    <xf numFmtId="164" fontId="0" fillId="0" borderId="0" xfId="0" applyNumberFormat="1" applyBorder="1" applyAlignment="1">
      <alignment horizontal="center" vertical="center"/>
    </xf>
    <xf numFmtId="0" fontId="0" fillId="0" borderId="0" xfId="0" applyFill="1" applyBorder="1"/>
    <xf numFmtId="0" fontId="0" fillId="0" borderId="0" xfId="0" applyBorder="1"/>
    <xf numFmtId="8" fontId="25" fillId="0" borderId="21" xfId="0" applyNumberFormat="1" applyFont="1" applyFill="1" applyBorder="1" applyAlignment="1">
      <alignment horizontal="right" vertical="center" indent="1"/>
    </xf>
    <xf numFmtId="164" fontId="25" fillId="0" borderId="21" xfId="0" applyNumberFormat="1" applyFont="1" applyBorder="1" applyAlignment="1">
      <alignment horizontal="center"/>
    </xf>
    <xf numFmtId="8" fontId="27" fillId="33" borderId="13" xfId="0" applyNumberFormat="1" applyFont="1" applyFill="1" applyBorder="1" applyAlignment="1">
      <alignment horizontal="right" vertical="center" indent="1"/>
    </xf>
    <xf numFmtId="8" fontId="25" fillId="0" borderId="0" xfId="0" applyNumberFormat="1" applyFont="1" applyFill="1" applyBorder="1" applyAlignment="1">
      <alignment horizontal="center"/>
    </xf>
    <xf numFmtId="8" fontId="25" fillId="0" borderId="0" xfId="0" applyNumberFormat="1" applyFont="1" applyFill="1" applyAlignment="1">
      <alignment horizontal="center" vertical="center"/>
    </xf>
    <xf numFmtId="165" fontId="25" fillId="0" borderId="0" xfId="0" applyNumberFormat="1" applyFont="1" applyFill="1" applyAlignment="1">
      <alignment horizontal="right" vertical="center" indent="1"/>
    </xf>
    <xf numFmtId="0" fontId="24" fillId="0" borderId="0" xfId="0" applyFont="1" applyFill="1" applyAlignment="1">
      <alignment horizontal="left" vertical="center" indent="2"/>
    </xf>
    <xf numFmtId="0" fontId="25" fillId="0" borderId="0" xfId="0" applyFont="1" applyFill="1" applyAlignment="1">
      <alignment horizontal="center" vertical="center"/>
    </xf>
    <xf numFmtId="165" fontId="27" fillId="0" borderId="10" xfId="2" applyNumberFormat="1" applyFont="1" applyFill="1" applyBorder="1" applyAlignment="1">
      <alignment horizontal="right" vertical="center" indent="1"/>
    </xf>
    <xf numFmtId="164" fontId="28" fillId="0" borderId="0" xfId="0" applyNumberFormat="1" applyFont="1" applyFill="1" applyAlignment="1">
      <alignment horizontal="left" vertical="center"/>
    </xf>
    <xf numFmtId="9" fontId="24" fillId="0" borderId="0" xfId="2" applyFont="1" applyFill="1" applyAlignment="1">
      <alignment horizontal="left" vertical="center" indent="2"/>
    </xf>
    <xf numFmtId="9" fontId="25" fillId="0" borderId="0" xfId="2" applyFont="1" applyFill="1" applyAlignment="1">
      <alignment vertical="center"/>
    </xf>
    <xf numFmtId="9" fontId="25" fillId="0" borderId="0" xfId="2" applyFont="1" applyFill="1" applyAlignment="1">
      <alignment horizontal="center" vertical="center"/>
    </xf>
    <xf numFmtId="165" fontId="27" fillId="0" borderId="0" xfId="0" applyNumberFormat="1" applyFont="1" applyBorder="1" applyAlignment="1">
      <alignment horizontal="center" vertical="top"/>
    </xf>
    <xf numFmtId="0" fontId="0" fillId="0" borderId="0" xfId="0" applyBorder="1" applyAlignment="1">
      <alignment vertical="center" wrapText="1"/>
    </xf>
    <xf numFmtId="0" fontId="25" fillId="0" borderId="0" xfId="0" applyFont="1" applyAlignment="1">
      <alignment horizontal="justify"/>
    </xf>
    <xf numFmtId="0" fontId="25" fillId="0" borderId="0" xfId="0" applyFont="1" applyBorder="1" applyAlignment="1">
      <alignment horizontal="left" vertical="center" wrapText="1"/>
    </xf>
    <xf numFmtId="165" fontId="25" fillId="0" borderId="0" xfId="0" applyNumberFormat="1" applyFont="1" applyAlignment="1">
      <alignment horizontal="left" vertical="top"/>
    </xf>
    <xf numFmtId="3" fontId="21" fillId="0" borderId="20" xfId="44" applyNumberFormat="1" applyFont="1" applyBorder="1" applyAlignment="1">
      <alignment horizontal="center" vertical="center"/>
    </xf>
    <xf numFmtId="164" fontId="25" fillId="0" borderId="126" xfId="0" applyNumberFormat="1" applyFont="1" applyBorder="1" applyAlignment="1">
      <alignment horizontal="center" vertical="center"/>
    </xf>
    <xf numFmtId="167" fontId="25" fillId="0" borderId="32" xfId="0" applyNumberFormat="1" applyFont="1" applyFill="1" applyBorder="1" applyAlignment="1">
      <alignment horizontal="center" vertical="center"/>
    </xf>
    <xf numFmtId="167" fontId="25" fillId="0" borderId="32" xfId="0" applyNumberFormat="1" applyFont="1" applyFill="1" applyBorder="1" applyAlignment="1">
      <alignment horizontal="center"/>
    </xf>
    <xf numFmtId="167" fontId="25" fillId="0" borderId="32" xfId="0" applyNumberFormat="1" applyFont="1" applyFill="1" applyBorder="1"/>
    <xf numFmtId="164" fontId="28" fillId="0" borderId="90" xfId="0" applyNumberFormat="1" applyFont="1" applyBorder="1" applyAlignment="1">
      <alignment horizontal="center" vertical="center"/>
    </xf>
    <xf numFmtId="165" fontId="55" fillId="0" borderId="78" xfId="0" applyNumberFormat="1" applyFont="1" applyFill="1" applyBorder="1" applyAlignment="1">
      <alignment horizontal="right" vertical="center" indent="1"/>
    </xf>
    <xf numFmtId="165" fontId="55" fillId="0" borderId="69" xfId="0" applyNumberFormat="1" applyFont="1" applyFill="1" applyBorder="1" applyAlignment="1">
      <alignment horizontal="right" vertical="center" indent="1"/>
    </xf>
    <xf numFmtId="165" fontId="76" fillId="0" borderId="69" xfId="0" applyNumberFormat="1" applyFont="1" applyFill="1" applyBorder="1" applyAlignment="1">
      <alignment horizontal="right" vertical="center" indent="1"/>
    </xf>
    <xf numFmtId="165" fontId="55" fillId="0" borderId="115" xfId="0" applyNumberFormat="1" applyFont="1" applyFill="1" applyBorder="1" applyAlignment="1">
      <alignment horizontal="right" vertical="center" indent="1"/>
    </xf>
    <xf numFmtId="165" fontId="55" fillId="0" borderId="26" xfId="0" applyNumberFormat="1" applyFont="1" applyFill="1" applyBorder="1" applyAlignment="1">
      <alignment horizontal="right" vertical="center" indent="1"/>
    </xf>
    <xf numFmtId="165" fontId="78" fillId="0" borderId="67" xfId="0" applyNumberFormat="1" applyFont="1" applyFill="1" applyBorder="1" applyAlignment="1">
      <alignment horizontal="right" vertical="center" indent="1"/>
    </xf>
    <xf numFmtId="165" fontId="55" fillId="0" borderId="97" xfId="0" applyNumberFormat="1" applyFont="1" applyFill="1" applyBorder="1" applyAlignment="1">
      <alignment horizontal="right" vertical="center" indent="1"/>
    </xf>
    <xf numFmtId="49" fontId="55" fillId="0" borderId="75" xfId="0" applyNumberFormat="1" applyFont="1" applyFill="1" applyBorder="1" applyAlignment="1">
      <alignment horizontal="center" vertical="center" wrapText="1"/>
    </xf>
    <xf numFmtId="165" fontId="55" fillId="0" borderId="75" xfId="0" applyNumberFormat="1" applyFont="1" applyFill="1" applyBorder="1" applyAlignment="1">
      <alignment horizontal="center" vertical="center" wrapText="1"/>
    </xf>
    <xf numFmtId="49" fontId="55" fillId="0" borderId="127" xfId="0" applyNumberFormat="1" applyFont="1" applyFill="1" applyBorder="1" applyAlignment="1">
      <alignment horizontal="center" vertical="center" wrapText="1"/>
    </xf>
    <xf numFmtId="44" fontId="52" fillId="0" borderId="35" xfId="0" applyNumberFormat="1" applyFont="1" applyFill="1" applyBorder="1" applyAlignment="1">
      <alignment horizontal="center" vertical="center" wrapText="1"/>
    </xf>
    <xf numFmtId="44" fontId="52" fillId="0" borderId="14" xfId="0" applyNumberFormat="1" applyFont="1" applyFill="1" applyBorder="1" applyAlignment="1">
      <alignment horizontal="center" vertical="center" wrapText="1"/>
    </xf>
    <xf numFmtId="165" fontId="51" fillId="0" borderId="78" xfId="0" applyNumberFormat="1" applyFont="1" applyFill="1" applyBorder="1" applyAlignment="1">
      <alignment horizontal="center" vertical="center" wrapText="1"/>
    </xf>
    <xf numFmtId="165" fontId="51" fillId="0" borderId="69" xfId="0" applyNumberFormat="1" applyFont="1" applyFill="1" applyBorder="1" applyAlignment="1">
      <alignment horizontal="center" vertical="center" wrapText="1"/>
    </xf>
    <xf numFmtId="165" fontId="51" fillId="0" borderId="26" xfId="0" applyNumberFormat="1" applyFont="1" applyFill="1" applyBorder="1" applyAlignment="1">
      <alignment horizontal="center" vertical="center" wrapText="1"/>
    </xf>
    <xf numFmtId="165" fontId="51" fillId="0" borderId="60" xfId="0" applyNumberFormat="1" applyFont="1" applyFill="1" applyBorder="1" applyAlignment="1">
      <alignment horizontal="center" vertical="center" wrapText="1"/>
    </xf>
    <xf numFmtId="165" fontId="51" fillId="0" borderId="0" xfId="0" applyNumberFormat="1" applyFont="1" applyFill="1" applyAlignment="1">
      <alignment horizontal="center" vertical="center" wrapText="1"/>
    </xf>
    <xf numFmtId="0" fontId="54" fillId="0" borderId="35" xfId="0" applyFont="1" applyFill="1" applyBorder="1" applyAlignment="1">
      <alignment vertical="center"/>
    </xf>
    <xf numFmtId="8" fontId="51" fillId="0" borderId="22" xfId="0" applyNumberFormat="1" applyFont="1" applyFill="1" applyBorder="1" applyAlignment="1">
      <alignment horizontal="center" vertical="center" wrapText="1"/>
    </xf>
    <xf numFmtId="8" fontId="52" fillId="0" borderId="22" xfId="0" applyNumberFormat="1" applyFont="1" applyFill="1" applyBorder="1" applyAlignment="1">
      <alignment horizontal="center" vertical="center" wrapText="1"/>
    </xf>
    <xf numFmtId="8" fontId="51" fillId="0" borderId="61" xfId="0" applyNumberFormat="1" applyFont="1" applyFill="1" applyBorder="1" applyAlignment="1">
      <alignment horizontal="center" vertical="center" wrapText="1"/>
    </xf>
    <xf numFmtId="44" fontId="16" fillId="0" borderId="0" xfId="0" applyNumberFormat="1" applyFont="1" applyFill="1" applyAlignment="1">
      <alignment horizontal="center" wrapText="1"/>
    </xf>
    <xf numFmtId="44" fontId="0" fillId="0" borderId="0" xfId="0" applyNumberFormat="1" applyFill="1" applyAlignment="1">
      <alignment horizontal="center" wrapText="1"/>
    </xf>
    <xf numFmtId="0" fontId="32" fillId="0" borderId="0" xfId="44" applyFont="1" applyFill="1" applyAlignment="1">
      <alignment horizontal="center" vertical="center"/>
    </xf>
    <xf numFmtId="0" fontId="35" fillId="0" borderId="0" xfId="44" applyFill="1"/>
    <xf numFmtId="167" fontId="83" fillId="0" borderId="63" xfId="0" applyNumberFormat="1" applyFont="1" applyFill="1" applyBorder="1" applyAlignment="1">
      <alignment horizontal="center" vertical="center" wrapText="1"/>
    </xf>
    <xf numFmtId="165" fontId="33" fillId="0" borderId="74" xfId="0" applyNumberFormat="1" applyFont="1" applyFill="1" applyBorder="1" applyAlignment="1">
      <alignment horizontal="right" vertical="center" indent="1"/>
    </xf>
    <xf numFmtId="167" fontId="88" fillId="0" borderId="63" xfId="0" applyNumberFormat="1" applyFont="1" applyFill="1" applyBorder="1" applyAlignment="1">
      <alignment horizontal="center" vertical="center" wrapText="1"/>
    </xf>
    <xf numFmtId="8" fontId="86" fillId="0" borderId="64" xfId="0" applyNumberFormat="1" applyFont="1" applyFill="1" applyBorder="1" applyAlignment="1">
      <alignment horizontal="center" vertical="center" wrapText="1"/>
    </xf>
    <xf numFmtId="49" fontId="86" fillId="0" borderId="64" xfId="0" applyNumberFormat="1" applyFont="1" applyFill="1" applyBorder="1" applyAlignment="1">
      <alignment horizontal="center" vertical="center" wrapText="1"/>
    </xf>
    <xf numFmtId="49" fontId="86" fillId="0" borderId="63" xfId="0" applyNumberFormat="1" applyFont="1" applyFill="1" applyBorder="1" applyAlignment="1">
      <alignment horizontal="center" vertical="center" wrapText="1"/>
    </xf>
    <xf numFmtId="165" fontId="86" fillId="0" borderId="64" xfId="0" applyNumberFormat="1" applyFont="1" applyFill="1" applyBorder="1" applyAlignment="1">
      <alignment horizontal="center" vertical="center" wrapText="1"/>
    </xf>
    <xf numFmtId="165" fontId="86" fillId="0" borderId="63" xfId="0" applyNumberFormat="1" applyFont="1" applyFill="1" applyBorder="1" applyAlignment="1">
      <alignment horizontal="center" vertical="center" wrapText="1"/>
    </xf>
    <xf numFmtId="165" fontId="25" fillId="0" borderId="0" xfId="0" applyNumberFormat="1" applyFont="1" applyFill="1" applyAlignment="1">
      <alignment horizontal="right" vertical="center"/>
    </xf>
    <xf numFmtId="17" fontId="52" fillId="0" borderId="14" xfId="0" applyNumberFormat="1" applyFont="1" applyFill="1" applyBorder="1" applyAlignment="1">
      <alignment horizontal="center" vertical="center" wrapText="1"/>
    </xf>
    <xf numFmtId="7" fontId="84" fillId="0" borderId="60" xfId="0" applyNumberFormat="1" applyFont="1" applyFill="1" applyBorder="1" applyAlignment="1">
      <alignment vertical="center"/>
    </xf>
    <xf numFmtId="7" fontId="51" fillId="0" borderId="0" xfId="0" applyNumberFormat="1" applyFont="1" applyFill="1" applyAlignment="1">
      <alignment vertical="center"/>
    </xf>
    <xf numFmtId="49" fontId="55" fillId="0" borderId="80" xfId="0" applyNumberFormat="1" applyFont="1" applyFill="1" applyBorder="1" applyAlignment="1">
      <alignment horizontal="center" vertical="center" wrapText="1"/>
    </xf>
    <xf numFmtId="49" fontId="55" fillId="0" borderId="89" xfId="0" applyNumberFormat="1" applyFont="1" applyFill="1" applyBorder="1" applyAlignment="1">
      <alignment horizontal="center" vertical="center" wrapText="1"/>
    </xf>
    <xf numFmtId="49" fontId="51" fillId="0" borderId="87" xfId="0" applyNumberFormat="1" applyFont="1" applyFill="1" applyBorder="1" applyAlignment="1">
      <alignment horizontal="center" vertical="center" wrapText="1"/>
    </xf>
    <xf numFmtId="49" fontId="51" fillId="0" borderId="55" xfId="0" applyNumberFormat="1" applyFont="1" applyFill="1" applyBorder="1" applyAlignment="1">
      <alignment horizontal="center" vertical="center" wrapText="1"/>
    </xf>
    <xf numFmtId="49" fontId="51" fillId="0" borderId="89" xfId="0" applyNumberFormat="1" applyFont="1" applyFill="1" applyBorder="1" applyAlignment="1">
      <alignment horizontal="center" vertical="center" wrapText="1"/>
    </xf>
    <xf numFmtId="49" fontId="50" fillId="0" borderId="58" xfId="0" applyNumberFormat="1" applyFont="1" applyFill="1" applyBorder="1" applyAlignment="1">
      <alignment horizontal="center" vertical="center" wrapText="1"/>
    </xf>
    <xf numFmtId="0" fontId="38" fillId="0" borderId="12" xfId="0" applyFont="1" applyFill="1" applyBorder="1" applyAlignment="1">
      <alignment horizontal="center" vertical="center"/>
    </xf>
    <xf numFmtId="0" fontId="41" fillId="0" borderId="0" xfId="0" applyFont="1" applyFill="1" applyAlignment="1">
      <alignment horizontal="center" vertical="center"/>
    </xf>
    <xf numFmtId="0" fontId="41" fillId="0" borderId="27" xfId="0" applyFont="1" applyFill="1" applyBorder="1" applyAlignment="1">
      <alignment horizontal="center" vertical="center"/>
    </xf>
    <xf numFmtId="0" fontId="41" fillId="0" borderId="0" xfId="0" applyFont="1" applyFill="1" applyBorder="1" applyAlignment="1">
      <alignment horizontal="center" vertical="center"/>
    </xf>
    <xf numFmtId="17" fontId="41" fillId="0" borderId="0" xfId="0" applyNumberFormat="1" applyFont="1" applyFill="1" applyAlignment="1">
      <alignment horizontal="center" vertical="center"/>
    </xf>
    <xf numFmtId="16" fontId="41" fillId="0" borderId="0" xfId="0" applyNumberFormat="1" applyFont="1" applyFill="1" applyAlignment="1">
      <alignment horizontal="center" vertical="center"/>
    </xf>
    <xf numFmtId="0" fontId="41" fillId="0" borderId="0" xfId="0" applyFont="1" applyFill="1" applyAlignment="1">
      <alignment horizontal="left" vertical="center"/>
    </xf>
    <xf numFmtId="0" fontId="41" fillId="0" borderId="105" xfId="0" applyFont="1" applyFill="1" applyBorder="1" applyAlignment="1">
      <alignment horizontal="center" vertical="center"/>
    </xf>
    <xf numFmtId="0" fontId="41" fillId="0" borderId="40" xfId="0" applyFont="1" applyFill="1" applyBorder="1" applyAlignment="1">
      <alignment vertical="center"/>
    </xf>
    <xf numFmtId="0" fontId="41" fillId="0" borderId="46" xfId="0" applyFont="1" applyFill="1" applyBorder="1" applyAlignment="1">
      <alignment vertical="center"/>
    </xf>
    <xf numFmtId="0" fontId="44" fillId="0" borderId="0" xfId="0" applyFont="1" applyFill="1"/>
    <xf numFmtId="0" fontId="64" fillId="0" borderId="0" xfId="0" applyFont="1" applyFill="1" applyAlignment="1">
      <alignment horizontal="center" vertical="center"/>
    </xf>
    <xf numFmtId="16" fontId="55" fillId="0" borderId="0" xfId="0" applyNumberFormat="1" applyFont="1" applyFill="1" applyAlignment="1">
      <alignment vertical="center"/>
    </xf>
    <xf numFmtId="0" fontId="43" fillId="0" borderId="0" xfId="0" applyFont="1" applyFill="1" applyAlignment="1">
      <alignment vertical="center"/>
    </xf>
    <xf numFmtId="8" fontId="43" fillId="0" borderId="0" xfId="0" applyNumberFormat="1" applyFont="1" applyFill="1" applyAlignment="1">
      <alignment vertical="center"/>
    </xf>
    <xf numFmtId="0" fontId="43" fillId="0" borderId="0" xfId="0" applyFont="1" applyFill="1" applyAlignment="1">
      <alignment horizontal="center" vertical="center"/>
    </xf>
    <xf numFmtId="8" fontId="43" fillId="0" borderId="0" xfId="0" applyNumberFormat="1" applyFont="1" applyFill="1" applyAlignment="1">
      <alignment horizontal="center" vertical="center"/>
    </xf>
    <xf numFmtId="0" fontId="43" fillId="0" borderId="0" xfId="0" applyFont="1" applyFill="1" applyAlignment="1">
      <alignment horizontal="left" vertical="center"/>
    </xf>
    <xf numFmtId="0" fontId="41" fillId="0" borderId="0" xfId="0" applyFont="1" applyFill="1" applyAlignment="1">
      <alignment vertical="center"/>
    </xf>
    <xf numFmtId="10" fontId="27" fillId="0" borderId="0" xfId="0" applyNumberFormat="1" applyFont="1" applyFill="1" applyAlignment="1">
      <alignment horizontal="center" vertical="center"/>
    </xf>
    <xf numFmtId="49" fontId="27" fillId="0" borderId="0" xfId="0" applyNumberFormat="1" applyFont="1" applyFill="1" applyAlignment="1">
      <alignment horizontal="center" vertical="center"/>
    </xf>
    <xf numFmtId="44" fontId="27" fillId="0" borderId="0" xfId="0" applyNumberFormat="1" applyFont="1" applyFill="1" applyAlignment="1">
      <alignment horizontal="center" vertical="center"/>
    </xf>
    <xf numFmtId="0" fontId="0" fillId="0" borderId="0" xfId="0" applyFill="1" applyAlignment="1"/>
    <xf numFmtId="49" fontId="0" fillId="0" borderId="0" xfId="0" applyNumberFormat="1" applyFill="1" applyAlignment="1"/>
    <xf numFmtId="10" fontId="52" fillId="0" borderId="0" xfId="0" applyNumberFormat="1" applyFont="1" applyFill="1" applyAlignment="1">
      <alignment horizontal="center" vertical="center"/>
    </xf>
    <xf numFmtId="49" fontId="52" fillId="0" borderId="0" xfId="0" applyNumberFormat="1" applyFont="1" applyFill="1" applyAlignment="1">
      <alignment horizontal="center" vertical="center"/>
    </xf>
    <xf numFmtId="44" fontId="52" fillId="0" borderId="0" xfId="0" applyNumberFormat="1" applyFont="1" applyFill="1" applyAlignment="1">
      <alignment horizontal="center" vertical="center"/>
    </xf>
    <xf numFmtId="17" fontId="64" fillId="0" borderId="0" xfId="0" applyNumberFormat="1" applyFont="1" applyFill="1" applyAlignment="1">
      <alignment horizontal="center" vertical="center"/>
    </xf>
    <xf numFmtId="10" fontId="55" fillId="0" borderId="0" xfId="0" applyNumberFormat="1" applyFont="1" applyFill="1" applyAlignment="1">
      <alignment horizontal="center" vertical="center"/>
    </xf>
    <xf numFmtId="49" fontId="55" fillId="0" borderId="0" xfId="0" applyNumberFormat="1" applyFont="1" applyFill="1" applyAlignment="1">
      <alignment horizontal="center" vertical="center"/>
    </xf>
    <xf numFmtId="44" fontId="55" fillId="0" borderId="0" xfId="0" applyNumberFormat="1" applyFont="1" applyFill="1" applyAlignment="1">
      <alignment horizontal="center" vertical="center"/>
    </xf>
    <xf numFmtId="10" fontId="71" fillId="0" borderId="0" xfId="0" applyNumberFormat="1" applyFont="1" applyFill="1" applyAlignment="1">
      <alignment horizontal="center" vertical="center"/>
    </xf>
    <xf numFmtId="10" fontId="75" fillId="0" borderId="20" xfId="0" applyNumberFormat="1" applyFont="1" applyFill="1" applyBorder="1" applyAlignment="1">
      <alignment horizontal="center" vertical="center"/>
    </xf>
    <xf numFmtId="165" fontId="71" fillId="0" borderId="0" xfId="0" applyNumberFormat="1" applyFont="1" applyFill="1" applyAlignment="1">
      <alignment horizontal="center" vertical="center"/>
    </xf>
    <xf numFmtId="10" fontId="75" fillId="0" borderId="0" xfId="0" applyNumberFormat="1" applyFont="1" applyFill="1" applyAlignment="1">
      <alignment horizontal="center" vertical="center"/>
    </xf>
    <xf numFmtId="0" fontId="0" fillId="0" borderId="0" xfId="0" applyFill="1" applyAlignment="1">
      <alignment vertical="center"/>
    </xf>
    <xf numFmtId="10" fontId="69" fillId="0" borderId="0" xfId="0" applyNumberFormat="1" applyFont="1" applyFill="1" applyAlignment="1">
      <alignment horizontal="center" vertical="center"/>
    </xf>
    <xf numFmtId="49" fontId="43" fillId="0" borderId="0" xfId="0" applyNumberFormat="1" applyFont="1" applyFill="1" applyAlignment="1">
      <alignment horizontal="center" vertical="center"/>
    </xf>
    <xf numFmtId="44" fontId="43" fillId="0" borderId="0" xfId="0" applyNumberFormat="1" applyFont="1" applyFill="1" applyAlignment="1">
      <alignment horizontal="center" vertical="center"/>
    </xf>
    <xf numFmtId="10" fontId="43" fillId="0" borderId="0" xfId="0" applyNumberFormat="1" applyFont="1" applyFill="1" applyAlignment="1">
      <alignment horizontal="center" vertical="center"/>
    </xf>
    <xf numFmtId="10" fontId="54" fillId="0" borderId="0" xfId="0" applyNumberFormat="1"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0" fillId="0" borderId="117" xfId="0" applyFill="1" applyBorder="1" applyAlignment="1">
      <alignment vertical="center"/>
    </xf>
    <xf numFmtId="10" fontId="69" fillId="0" borderId="20" xfId="0" applyNumberFormat="1" applyFont="1" applyFill="1" applyBorder="1" applyAlignment="1">
      <alignment horizontal="center" vertical="center"/>
    </xf>
    <xf numFmtId="10" fontId="54" fillId="0" borderId="0" xfId="0" applyNumberFormat="1" applyFont="1" applyFill="1" applyAlignment="1">
      <alignment horizontal="center" vertical="center"/>
    </xf>
    <xf numFmtId="10" fontId="54" fillId="0" borderId="20" xfId="0" applyNumberFormat="1" applyFont="1" applyFill="1" applyBorder="1" applyAlignment="1">
      <alignment horizontal="center" vertical="center"/>
    </xf>
    <xf numFmtId="0" fontId="69" fillId="0" borderId="0" xfId="0" applyFont="1" applyFill="1" applyAlignment="1">
      <alignment horizontal="center" vertical="center"/>
    </xf>
    <xf numFmtId="0" fontId="27" fillId="0" borderId="0" xfId="0" applyFont="1" applyFill="1" applyAlignment="1">
      <alignment horizontal="center" vertical="center"/>
    </xf>
    <xf numFmtId="0" fontId="16" fillId="0" borderId="0" xfId="0" applyFont="1" applyFill="1" applyAlignment="1">
      <alignment vertical="center"/>
    </xf>
    <xf numFmtId="8" fontId="69" fillId="0" borderId="0" xfId="0" applyNumberFormat="1" applyFont="1" applyFill="1" applyAlignment="1">
      <alignment vertical="center"/>
    </xf>
    <xf numFmtId="10" fontId="41" fillId="0" borderId="0" xfId="0" applyNumberFormat="1" applyFont="1" applyFill="1" applyAlignment="1">
      <alignment horizontal="center" vertical="center"/>
    </xf>
    <xf numFmtId="49" fontId="41" fillId="0" borderId="0" xfId="0" applyNumberFormat="1" applyFont="1" applyFill="1" applyAlignment="1">
      <alignment horizontal="center" vertical="center"/>
    </xf>
    <xf numFmtId="167" fontId="25" fillId="0" borderId="32" xfId="0" quotePrefix="1" applyNumberFormat="1" applyFont="1" applyFill="1" applyBorder="1" applyAlignment="1">
      <alignment horizontal="center" vertical="center"/>
    </xf>
    <xf numFmtId="165" fontId="25" fillId="0" borderId="0" xfId="0" applyNumberFormat="1" applyFont="1" applyAlignment="1">
      <alignment horizontal="left" indent="4"/>
    </xf>
    <xf numFmtId="8" fontId="52" fillId="0" borderId="26" xfId="0" applyNumberFormat="1" applyFont="1" applyFill="1" applyBorder="1" applyAlignment="1">
      <alignment horizontal="center" vertical="center" wrapText="1"/>
    </xf>
    <xf numFmtId="168" fontId="16" fillId="0" borderId="68" xfId="0" applyNumberFormat="1" applyFont="1" applyBorder="1" applyAlignment="1">
      <alignment horizontal="center"/>
    </xf>
    <xf numFmtId="0" fontId="25" fillId="0" borderId="32" xfId="0" applyFont="1" applyBorder="1"/>
    <xf numFmtId="0" fontId="25" fillId="0" borderId="32" xfId="0" applyFont="1" applyFill="1" applyBorder="1"/>
    <xf numFmtId="165" fontId="25" fillId="0" borderId="32" xfId="0" applyNumberFormat="1" applyFont="1" applyBorder="1" applyAlignment="1">
      <alignment horizontal="right" indent="1"/>
    </xf>
    <xf numFmtId="164" fontId="25" fillId="0" borderId="32" xfId="0" applyNumberFormat="1" applyFont="1" applyBorder="1" applyAlignment="1">
      <alignment horizontal="right" vertical="center"/>
    </xf>
    <xf numFmtId="8" fontId="25" fillId="0" borderId="32" xfId="0" applyNumberFormat="1" applyFont="1" applyBorder="1" applyAlignment="1">
      <alignment horizontal="right" vertical="center" indent="1"/>
    </xf>
    <xf numFmtId="8" fontId="25" fillId="0" borderId="32" xfId="0" applyNumberFormat="1" applyFont="1" applyFill="1" applyBorder="1" applyAlignment="1">
      <alignment horizontal="right" vertical="center" indent="1"/>
    </xf>
    <xf numFmtId="165" fontId="25" fillId="0" borderId="65" xfId="0" applyNumberFormat="1" applyFont="1" applyBorder="1" applyAlignment="1">
      <alignment horizontal="right" indent="2"/>
    </xf>
    <xf numFmtId="0" fontId="25" fillId="0" borderId="58" xfId="0" applyFont="1" applyFill="1" applyBorder="1"/>
    <xf numFmtId="0" fontId="25" fillId="0" borderId="26" xfId="0" applyFont="1" applyBorder="1" applyAlignment="1">
      <alignment vertical="center"/>
    </xf>
    <xf numFmtId="0" fontId="25" fillId="0" borderId="36" xfId="0" applyFont="1" applyBorder="1"/>
    <xf numFmtId="0" fontId="25" fillId="0" borderId="26" xfId="0" applyFont="1" applyBorder="1"/>
    <xf numFmtId="0" fontId="25" fillId="0" borderId="57" xfId="0" applyFont="1" applyBorder="1" applyAlignment="1">
      <alignment vertical="center"/>
    </xf>
    <xf numFmtId="0" fontId="28" fillId="0" borderId="26" xfId="0" applyFont="1" applyFill="1" applyBorder="1" applyAlignment="1">
      <alignment vertical="center"/>
    </xf>
    <xf numFmtId="0" fontId="28" fillId="0" borderId="26" xfId="0" applyFont="1" applyBorder="1" applyAlignment="1">
      <alignment vertical="center"/>
    </xf>
    <xf numFmtId="0" fontId="25" fillId="0" borderId="26" xfId="0" applyFont="1" applyFill="1" applyBorder="1" applyAlignment="1">
      <alignment vertical="center"/>
    </xf>
    <xf numFmtId="0" fontId="25" fillId="0" borderId="26" xfId="0" applyFont="1" applyBorder="1" applyAlignment="1">
      <alignment horizontal="left" vertical="center"/>
    </xf>
    <xf numFmtId="8" fontId="25" fillId="0" borderId="26" xfId="0" applyNumberFormat="1" applyFont="1" applyBorder="1" applyAlignment="1">
      <alignment horizontal="left" vertical="center"/>
    </xf>
    <xf numFmtId="17" fontId="25" fillId="0" borderId="26" xfId="0" applyNumberFormat="1" applyFont="1" applyBorder="1" applyAlignment="1">
      <alignment horizontal="left" vertical="center"/>
    </xf>
    <xf numFmtId="165" fontId="25" fillId="0" borderId="0" xfId="0" applyNumberFormat="1" applyFont="1" applyFill="1" applyAlignment="1">
      <alignment horizontal="center" vertical="center"/>
    </xf>
    <xf numFmtId="1" fontId="82" fillId="0" borderId="0" xfId="0" applyNumberFormat="1" applyFont="1" applyFill="1" applyBorder="1" applyAlignment="1">
      <alignment horizontal="left" vertical="center"/>
    </xf>
    <xf numFmtId="165" fontId="27" fillId="0" borderId="10" xfId="0" applyNumberFormat="1" applyFont="1" applyFill="1" applyBorder="1" applyAlignment="1">
      <alignment horizontal="right" vertical="center" indent="1"/>
    </xf>
    <xf numFmtId="0" fontId="40" fillId="0" borderId="19" xfId="0" applyFont="1" applyFill="1" applyBorder="1" applyAlignment="1">
      <alignment horizontal="center" vertical="center"/>
    </xf>
    <xf numFmtId="17" fontId="40" fillId="0" borderId="100" xfId="0" applyNumberFormat="1" applyFont="1" applyFill="1" applyBorder="1" applyAlignment="1">
      <alignment horizontal="center" vertical="center"/>
    </xf>
    <xf numFmtId="44" fontId="41" fillId="0" borderId="22" xfId="0" applyNumberFormat="1" applyFont="1" applyFill="1" applyBorder="1" applyAlignment="1">
      <alignment horizontal="left" vertical="center"/>
    </xf>
    <xf numFmtId="165" fontId="40" fillId="0" borderId="20" xfId="0" applyNumberFormat="1" applyFont="1" applyFill="1" applyBorder="1" applyAlignment="1">
      <alignment horizontal="right" vertical="center" indent="1"/>
    </xf>
    <xf numFmtId="7" fontId="72" fillId="0" borderId="0" xfId="0" applyNumberFormat="1" applyFont="1" applyFill="1" applyBorder="1" applyAlignment="1">
      <alignment horizontal="center" vertical="center"/>
    </xf>
    <xf numFmtId="8" fontId="40" fillId="0" borderId="20" xfId="0" applyNumberFormat="1" applyFont="1" applyFill="1" applyBorder="1" applyAlignment="1">
      <alignment horizontal="right" vertical="center" indent="1"/>
    </xf>
    <xf numFmtId="0" fontId="45" fillId="0" borderId="0" xfId="0" applyFont="1" applyFill="1" applyBorder="1" applyAlignment="1">
      <alignment vertical="center"/>
    </xf>
    <xf numFmtId="166" fontId="40" fillId="0" borderId="0" xfId="0" applyNumberFormat="1" applyFont="1" applyFill="1" applyBorder="1" applyAlignment="1">
      <alignment horizontal="center" vertical="center"/>
    </xf>
    <xf numFmtId="0" fontId="40" fillId="0" borderId="38" xfId="0" applyFont="1" applyFill="1" applyBorder="1" applyAlignment="1">
      <alignment horizontal="center" vertical="center"/>
    </xf>
    <xf numFmtId="0" fontId="40" fillId="0" borderId="104" xfId="0" applyFont="1" applyFill="1" applyBorder="1" applyAlignment="1">
      <alignment horizontal="center" vertical="center"/>
    </xf>
    <xf numFmtId="1" fontId="40" fillId="0" borderId="106" xfId="0" applyNumberFormat="1" applyFont="1" applyFill="1" applyBorder="1" applyAlignment="1">
      <alignment horizontal="center" vertical="center"/>
    </xf>
    <xf numFmtId="44" fontId="41" fillId="0" borderId="107" xfId="0" applyNumberFormat="1" applyFont="1" applyFill="1" applyBorder="1" applyAlignment="1">
      <alignment horizontal="left" vertical="center"/>
    </xf>
    <xf numFmtId="44" fontId="41" fillId="0" borderId="108" xfId="0" applyNumberFormat="1" applyFont="1" applyFill="1" applyBorder="1" applyAlignment="1">
      <alignment horizontal="left" vertical="center"/>
    </xf>
    <xf numFmtId="44" fontId="41" fillId="0" borderId="109" xfId="0" applyNumberFormat="1" applyFont="1" applyFill="1" applyBorder="1" applyAlignment="1">
      <alignment horizontal="left" vertical="center"/>
    </xf>
    <xf numFmtId="49" fontId="40" fillId="0" borderId="108" xfId="0" applyNumberFormat="1" applyFont="1" applyFill="1" applyBorder="1" applyAlignment="1">
      <alignment horizontal="center" vertical="center"/>
    </xf>
    <xf numFmtId="44" fontId="41" fillId="0" borderId="110" xfId="0" applyNumberFormat="1" applyFont="1" applyFill="1" applyBorder="1" applyAlignment="1">
      <alignment horizontal="left" vertical="center"/>
    </xf>
    <xf numFmtId="8" fontId="40" fillId="0" borderId="34" xfId="0" applyNumberFormat="1" applyFont="1" applyFill="1" applyBorder="1" applyAlignment="1">
      <alignment horizontal="right" vertical="center" indent="1"/>
    </xf>
    <xf numFmtId="0" fontId="45" fillId="0" borderId="35" xfId="0" applyFont="1" applyFill="1" applyBorder="1" applyAlignment="1">
      <alignment vertical="center"/>
    </xf>
    <xf numFmtId="166" fontId="40" fillId="0" borderId="35" xfId="0" applyNumberFormat="1" applyFont="1" applyFill="1" applyBorder="1" applyAlignment="1">
      <alignment horizontal="center" vertical="center"/>
    </xf>
    <xf numFmtId="167" fontId="40" fillId="0" borderId="36" xfId="0" applyNumberFormat="1" applyFont="1" applyFill="1" applyBorder="1" applyAlignment="1">
      <alignment horizontal="center" vertical="center"/>
    </xf>
    <xf numFmtId="0" fontId="40" fillId="0" borderId="100" xfId="0" applyFont="1" applyFill="1" applyBorder="1" applyAlignment="1">
      <alignment horizontal="center" vertical="center"/>
    </xf>
    <xf numFmtId="1" fontId="42" fillId="0" borderId="101" xfId="0" applyNumberFormat="1" applyFont="1" applyFill="1" applyBorder="1" applyAlignment="1">
      <alignment horizontal="center" vertical="center"/>
    </xf>
    <xf numFmtId="44" fontId="43" fillId="0" borderId="20" xfId="0" applyNumberFormat="1" applyFont="1" applyFill="1" applyBorder="1" applyAlignment="1">
      <alignment horizontal="left" vertical="center"/>
    </xf>
    <xf numFmtId="44" fontId="43" fillId="0" borderId="21" xfId="0" applyNumberFormat="1" applyFont="1" applyFill="1" applyBorder="1" applyAlignment="1">
      <alignment horizontal="left" vertical="center"/>
    </xf>
    <xf numFmtId="44" fontId="43" fillId="0" borderId="19" xfId="0" applyNumberFormat="1" applyFont="1" applyFill="1" applyBorder="1" applyAlignment="1">
      <alignment horizontal="left" vertical="center"/>
    </xf>
    <xf numFmtId="49" fontId="42" fillId="0" borderId="26" xfId="0" applyNumberFormat="1" applyFont="1" applyFill="1" applyBorder="1" applyAlignment="1">
      <alignment horizontal="center" vertical="center"/>
    </xf>
    <xf numFmtId="7" fontId="37" fillId="0" borderId="37" xfId="0" applyNumberFormat="1" applyFont="1" applyFill="1" applyBorder="1" applyAlignment="1">
      <alignment horizontal="center" vertical="center"/>
    </xf>
    <xf numFmtId="166" fontId="37" fillId="0" borderId="0" xfId="0" applyNumberFormat="1" applyFont="1" applyFill="1" applyAlignment="1">
      <alignment horizontal="center" vertical="center"/>
    </xf>
    <xf numFmtId="167" fontId="40" fillId="0" borderId="0" xfId="0" applyNumberFormat="1" applyFont="1" applyFill="1" applyAlignment="1">
      <alignment vertical="center"/>
    </xf>
    <xf numFmtId="165" fontId="40" fillId="0" borderId="0" xfId="0" applyNumberFormat="1" applyFont="1" applyFill="1" applyAlignment="1">
      <alignment horizontal="right" vertical="center" indent="1"/>
    </xf>
    <xf numFmtId="166" fontId="41" fillId="0" borderId="0" xfId="0" applyNumberFormat="1" applyFont="1" applyFill="1" applyAlignment="1">
      <alignment horizontal="center" vertical="center"/>
    </xf>
    <xf numFmtId="167" fontId="41" fillId="0" borderId="0" xfId="0" applyNumberFormat="1" applyFont="1" applyFill="1" applyAlignment="1">
      <alignment vertical="center"/>
    </xf>
    <xf numFmtId="0" fontId="40" fillId="0" borderId="39" xfId="0" applyFont="1" applyFill="1" applyBorder="1" applyAlignment="1">
      <alignment horizontal="center" vertical="center"/>
    </xf>
    <xf numFmtId="165" fontId="83" fillId="0" borderId="65" xfId="0" applyNumberFormat="1" applyFont="1" applyFill="1" applyBorder="1" applyAlignment="1">
      <alignment horizontal="center" vertical="center" wrapText="1"/>
    </xf>
    <xf numFmtId="0" fontId="0" fillId="0" borderId="0" xfId="0" applyFont="1" applyFill="1" applyAlignment="1">
      <alignment horizontal="center" vertical="center"/>
    </xf>
    <xf numFmtId="3" fontId="35" fillId="0" borderId="53" xfId="44" applyNumberFormat="1" applyFont="1" applyFill="1" applyBorder="1" applyAlignment="1">
      <alignment horizontal="center" vertical="center"/>
    </xf>
    <xf numFmtId="165" fontId="43" fillId="0" borderId="21" xfId="0" applyNumberFormat="1" applyFont="1" applyFill="1" applyBorder="1" applyAlignment="1">
      <alignment horizontal="right" vertical="center" indent="1"/>
    </xf>
    <xf numFmtId="0" fontId="43" fillId="0" borderId="26" xfId="0" applyFont="1" applyFill="1" applyBorder="1" applyAlignment="1">
      <alignment vertical="center"/>
    </xf>
    <xf numFmtId="167" fontId="43" fillId="0" borderId="58" xfId="0" applyNumberFormat="1" applyFont="1" applyFill="1" applyBorder="1" applyAlignment="1">
      <alignment horizontal="center" vertical="center"/>
    </xf>
    <xf numFmtId="167" fontId="43" fillId="0" borderId="0" xfId="0" applyNumberFormat="1" applyFont="1" applyFill="1" applyAlignment="1">
      <alignment horizontal="center" vertical="center" wrapText="1"/>
    </xf>
    <xf numFmtId="165" fontId="41" fillId="0" borderId="21" xfId="0" applyNumberFormat="1" applyFont="1" applyFill="1" applyBorder="1" applyAlignment="1">
      <alignment horizontal="right" vertical="center" indent="1"/>
    </xf>
    <xf numFmtId="43" fontId="55" fillId="0" borderId="0" xfId="0" applyNumberFormat="1" applyFont="1" applyFill="1" applyAlignment="1">
      <alignment horizontal="center" vertical="center"/>
    </xf>
    <xf numFmtId="40" fontId="83" fillId="0" borderId="66" xfId="0" applyNumberFormat="1" applyFont="1" applyFill="1" applyBorder="1" applyAlignment="1">
      <alignment horizontal="center" vertical="center" wrapText="1"/>
    </xf>
    <xf numFmtId="8" fontId="83" fillId="0" borderId="65" xfId="0" applyNumberFormat="1" applyFont="1" applyFill="1" applyBorder="1" applyAlignment="1">
      <alignment horizontal="center" vertical="center" wrapText="1"/>
    </xf>
    <xf numFmtId="44" fontId="36" fillId="0" borderId="13" xfId="0" applyNumberFormat="1" applyFont="1" applyFill="1" applyBorder="1" applyAlignment="1">
      <alignment horizontal="center" vertical="center" wrapText="1"/>
    </xf>
    <xf numFmtId="44" fontId="36" fillId="0" borderId="12" xfId="0" applyNumberFormat="1" applyFont="1" applyFill="1" applyBorder="1" applyAlignment="1">
      <alignment horizontal="center" vertical="center" wrapText="1"/>
    </xf>
    <xf numFmtId="44" fontId="36" fillId="0" borderId="14" xfId="0" applyNumberFormat="1" applyFont="1" applyFill="1" applyBorder="1" applyAlignment="1">
      <alignment horizontal="center" vertical="center" wrapText="1"/>
    </xf>
    <xf numFmtId="0" fontId="32" fillId="33" borderId="13" xfId="0" applyFont="1" applyFill="1" applyBorder="1" applyAlignment="1">
      <alignment horizontal="center" vertical="center"/>
    </xf>
    <xf numFmtId="8" fontId="85" fillId="0" borderId="65" xfId="0" applyNumberFormat="1" applyFont="1" applyFill="1" applyBorder="1" applyAlignment="1">
      <alignment horizontal="center" vertical="center" wrapText="1"/>
    </xf>
    <xf numFmtId="8" fontId="85" fillId="0" borderId="64" xfId="0" applyNumberFormat="1" applyFont="1" applyFill="1" applyBorder="1" applyAlignment="1">
      <alignment horizontal="center" vertical="center" wrapText="1"/>
    </xf>
    <xf numFmtId="165" fontId="83" fillId="0" borderId="65" xfId="0" applyNumberFormat="1" applyFont="1" applyFill="1" applyBorder="1" applyAlignment="1">
      <alignment horizontal="center" vertical="center" wrapText="1"/>
    </xf>
    <xf numFmtId="0" fontId="35" fillId="33" borderId="12" xfId="0" applyFont="1" applyFill="1" applyBorder="1" applyAlignment="1">
      <alignment horizontal="center" vertical="center"/>
    </xf>
    <xf numFmtId="0" fontId="35" fillId="33" borderId="14" xfId="0" applyFont="1" applyFill="1" applyBorder="1" applyAlignment="1">
      <alignment horizontal="center" vertical="center"/>
    </xf>
    <xf numFmtId="0" fontId="0" fillId="0" borderId="12" xfId="0" applyBorder="1" applyAlignment="1">
      <alignment horizontal="center" vertical="center"/>
    </xf>
    <xf numFmtId="0" fontId="36" fillId="33" borderId="13" xfId="0" applyFont="1" applyFill="1" applyBorder="1" applyAlignment="1">
      <alignment horizontal="center" vertical="center" wrapText="1"/>
    </xf>
    <xf numFmtId="0" fontId="0" fillId="33" borderId="12" xfId="0" applyFill="1" applyBorder="1" applyAlignment="1">
      <alignment horizontal="center" vertical="center" wrapText="1"/>
    </xf>
    <xf numFmtId="0" fontId="0" fillId="33" borderId="14" xfId="0" applyFill="1" applyBorder="1" applyAlignment="1">
      <alignment horizontal="center" vertical="center" wrapText="1"/>
    </xf>
    <xf numFmtId="44" fontId="38" fillId="0" borderId="13" xfId="0" applyNumberFormat="1" applyFont="1" applyBorder="1" applyAlignment="1">
      <alignment horizontal="center" vertical="center"/>
    </xf>
    <xf numFmtId="0" fontId="33" fillId="0" borderId="14" xfId="0" applyFont="1" applyBorder="1" applyAlignment="1">
      <alignment horizontal="center" vertical="center"/>
    </xf>
    <xf numFmtId="44" fontId="79" fillId="33" borderId="16" xfId="0" applyNumberFormat="1" applyFont="1" applyFill="1" applyBorder="1" applyAlignment="1">
      <alignment horizontal="center" vertical="center"/>
    </xf>
    <xf numFmtId="0" fontId="79" fillId="33" borderId="17" xfId="0" applyFont="1" applyFill="1" applyBorder="1" applyAlignment="1">
      <alignment horizontal="center" vertical="center"/>
    </xf>
    <xf numFmtId="0" fontId="79" fillId="33" borderId="18" xfId="0" applyFont="1" applyFill="1" applyBorder="1" applyAlignment="1">
      <alignment horizontal="center" vertical="center"/>
    </xf>
    <xf numFmtId="44" fontId="38" fillId="0" borderId="124" xfId="0" applyNumberFormat="1" applyFont="1" applyBorder="1" applyAlignment="1">
      <alignment horizontal="center" vertical="center"/>
    </xf>
    <xf numFmtId="0" fontId="0" fillId="0" borderId="34" xfId="0" applyBorder="1" applyAlignment="1">
      <alignment vertical="center"/>
    </xf>
    <xf numFmtId="166" fontId="37" fillId="0" borderId="123" xfId="0" applyNumberFormat="1" applyFont="1" applyBorder="1" applyAlignment="1">
      <alignment horizontal="center" vertical="center" wrapText="1"/>
    </xf>
    <xf numFmtId="0" fontId="0" fillId="0" borderId="35" xfId="0" applyBorder="1" applyAlignment="1">
      <alignment vertical="center" wrapText="1"/>
    </xf>
    <xf numFmtId="167" fontId="37" fillId="0" borderId="125" xfId="0" applyNumberFormat="1" applyFont="1" applyBorder="1" applyAlignment="1">
      <alignment horizontal="center" vertical="center"/>
    </xf>
    <xf numFmtId="0" fontId="0" fillId="0" borderId="36" xfId="0" applyBorder="1" applyAlignment="1">
      <alignment vertical="center"/>
    </xf>
    <xf numFmtId="0" fontId="37" fillId="0" borderId="123" xfId="0" applyFont="1" applyBorder="1" applyAlignment="1">
      <alignment horizontal="center" vertical="center" wrapText="1"/>
    </xf>
    <xf numFmtId="0" fontId="0" fillId="0" borderId="35" xfId="0" applyFont="1" applyBorder="1" applyAlignment="1">
      <alignment vertical="center" wrapText="1"/>
    </xf>
    <xf numFmtId="0" fontId="27" fillId="0" borderId="13" xfId="0" applyFont="1" applyBorder="1" applyAlignment="1">
      <alignment horizontal="left" vertical="center" wrapText="1" indent="1"/>
    </xf>
    <xf numFmtId="0" fontId="16" fillId="0" borderId="12" xfId="0" applyFont="1" applyBorder="1" applyAlignment="1">
      <alignment horizontal="left" vertical="center" wrapText="1" indent="1"/>
    </xf>
    <xf numFmtId="0" fontId="16" fillId="0" borderId="14" xfId="0" applyFont="1" applyBorder="1" applyAlignment="1">
      <alignment horizontal="left" vertical="center" wrapText="1" indent="1"/>
    </xf>
    <xf numFmtId="3" fontId="32" fillId="0" borderId="13" xfId="44" applyNumberFormat="1" applyFont="1" applyBorder="1" applyAlignment="1">
      <alignment horizontal="center"/>
    </xf>
    <xf numFmtId="0" fontId="0" fillId="0" borderId="12" xfId="0" applyBorder="1" applyAlignment="1">
      <alignment horizontal="center"/>
    </xf>
    <xf numFmtId="0" fontId="0" fillId="0" borderId="14" xfId="0" applyBorder="1" applyAlignment="1">
      <alignment horizontal="center"/>
    </xf>
    <xf numFmtId="3" fontId="32" fillId="0" borderId="13" xfId="44" applyNumberFormat="1" applyFont="1" applyBorder="1" applyAlignment="1">
      <alignment horizontal="center" vertical="center"/>
    </xf>
    <xf numFmtId="0" fontId="0" fillId="0" borderId="14" xfId="0" applyBorder="1" applyAlignment="1">
      <alignment horizontal="center" vertical="center"/>
    </xf>
    <xf numFmtId="168" fontId="36" fillId="33" borderId="13" xfId="44" applyNumberFormat="1" applyFont="1" applyFill="1" applyBorder="1" applyAlignment="1">
      <alignment horizontal="center" vertical="center"/>
    </xf>
    <xf numFmtId="0" fontId="0" fillId="33" borderId="12" xfId="0" applyFill="1" applyBorder="1" applyAlignment="1">
      <alignment horizontal="center"/>
    </xf>
    <xf numFmtId="0" fontId="0" fillId="33" borderId="14" xfId="0" applyFill="1" applyBorder="1" applyAlignment="1">
      <alignment horizontal="center"/>
    </xf>
    <xf numFmtId="0" fontId="87" fillId="0" borderId="0" xfId="0" applyFont="1" applyFill="1" applyAlignment="1">
      <alignment horizontal="center" vertical="center"/>
    </xf>
    <xf numFmtId="0" fontId="89" fillId="0" borderId="0" xfId="0" applyFont="1" applyFill="1" applyAlignment="1">
      <alignment horizontal="center" vertical="center"/>
    </xf>
    <xf numFmtId="0" fontId="89" fillId="0" borderId="0" xfId="0" applyFont="1" applyFill="1" applyBorder="1" applyAlignment="1">
      <alignment horizontal="center" vertical="center"/>
    </xf>
    <xf numFmtId="0" fontId="75" fillId="0" borderId="0" xfId="0" applyFont="1" applyFill="1" applyAlignment="1">
      <alignment horizontal="center" vertical="center"/>
    </xf>
    <xf numFmtId="0" fontId="33" fillId="0" borderId="0" xfId="0" applyFont="1" applyFill="1" applyAlignment="1">
      <alignment horizontal="center" vertical="center"/>
    </xf>
    <xf numFmtId="0" fontId="34" fillId="0" borderId="0" xfId="0" applyFont="1" applyFill="1" applyAlignment="1">
      <alignment horizontal="center" vertical="center"/>
    </xf>
    <xf numFmtId="165" fontId="51" fillId="0" borderId="69" xfId="0" applyNumberFormat="1" applyFont="1" applyFill="1" applyBorder="1" applyAlignment="1">
      <alignment horizontal="right" vertical="center" indent="1"/>
    </xf>
    <xf numFmtId="167" fontId="25" fillId="0" borderId="35" xfId="0" applyNumberFormat="1" applyFont="1" applyFill="1" applyBorder="1" applyAlignment="1">
      <alignment horizontal="center" vertical="center"/>
    </xf>
    <xf numFmtId="167" fontId="25" fillId="0" borderId="35" xfId="0" applyNumberFormat="1" applyFont="1" applyFill="1" applyBorder="1" applyAlignment="1">
      <alignment horizontal="center" vertical="center" wrapText="1"/>
    </xf>
    <xf numFmtId="165" fontId="25" fillId="0" borderId="35" xfId="0" applyNumberFormat="1" applyFont="1" applyFill="1" applyBorder="1" applyAlignment="1">
      <alignment horizontal="center" vertical="center" wrapText="1"/>
    </xf>
    <xf numFmtId="165" fontId="0" fillId="0" borderId="13" xfId="0" applyNumberFormat="1" applyFill="1" applyBorder="1" applyAlignment="1">
      <alignment horizontal="center" vertical="center"/>
    </xf>
    <xf numFmtId="167" fontId="0" fillId="0" borderId="12" xfId="0" applyNumberFormat="1" applyFill="1" applyBorder="1" applyAlignment="1">
      <alignment horizontal="center" vertical="center"/>
    </xf>
    <xf numFmtId="167" fontId="0" fillId="0" borderId="12" xfId="0" applyNumberFormat="1" applyFill="1" applyBorder="1" applyAlignment="1">
      <alignment horizontal="center" vertical="center" wrapText="1"/>
    </xf>
    <xf numFmtId="49" fontId="63" fillId="0" borderId="13" xfId="0" applyNumberFormat="1" applyFont="1" applyFill="1" applyBorder="1" applyAlignment="1">
      <alignment horizontal="center" vertical="center" wrapText="1"/>
    </xf>
    <xf numFmtId="49" fontId="50" fillId="0" borderId="59" xfId="0" applyNumberFormat="1" applyFont="1" applyFill="1" applyBorder="1" applyAlignment="1">
      <alignment horizontal="center" vertical="center" wrapText="1"/>
    </xf>
    <xf numFmtId="49" fontId="63" fillId="0" borderId="68" xfId="0" applyNumberFormat="1" applyFont="1" applyFill="1" applyBorder="1" applyAlignment="1">
      <alignment horizontal="center" vertical="center" wrapText="1"/>
    </xf>
    <xf numFmtId="49" fontId="52" fillId="0" borderId="68" xfId="0" applyNumberFormat="1" applyFont="1" applyFill="1" applyBorder="1" applyAlignment="1">
      <alignment horizontal="center" vertical="center" wrapText="1"/>
    </xf>
    <xf numFmtId="49" fontId="50" fillId="0" borderId="12" xfId="0" applyNumberFormat="1" applyFont="1" applyFill="1" applyBorder="1" applyAlignment="1">
      <alignment horizontal="center" vertical="center" wrapText="1"/>
    </xf>
    <xf numFmtId="49" fontId="52" fillId="0" borderId="12" xfId="0" applyNumberFormat="1" applyFont="1" applyFill="1" applyBorder="1" applyAlignment="1">
      <alignment horizontal="center" vertical="center" wrapText="1"/>
    </xf>
    <xf numFmtId="49" fontId="52" fillId="0" borderId="59" xfId="0" applyNumberFormat="1" applyFont="1" applyFill="1" applyBorder="1" applyAlignment="1">
      <alignment horizontal="center" vertical="center" wrapText="1"/>
    </xf>
    <xf numFmtId="49" fontId="52" fillId="0" borderId="84" xfId="0" applyNumberFormat="1" applyFont="1" applyFill="1" applyBorder="1" applyAlignment="1">
      <alignment horizontal="center" vertical="center" wrapText="1"/>
    </xf>
    <xf numFmtId="49" fontId="52" fillId="0" borderId="46" xfId="0" applyNumberFormat="1" applyFont="1" applyFill="1" applyBorder="1" applyAlignment="1">
      <alignment horizontal="center" vertical="center" wrapText="1"/>
    </xf>
    <xf numFmtId="49" fontId="50" fillId="0" borderId="89" xfId="0" applyNumberFormat="1" applyFont="1" applyFill="1" applyBorder="1" applyAlignment="1">
      <alignment horizontal="center" vertical="center" wrapText="1"/>
    </xf>
    <xf numFmtId="49" fontId="52" fillId="0" borderId="13" xfId="0" applyNumberFormat="1" applyFont="1" applyFill="1" applyBorder="1" applyAlignment="1">
      <alignment horizontal="center" vertical="center" wrapText="1"/>
    </xf>
    <xf numFmtId="49" fontId="52" fillId="0" borderId="68" xfId="0" applyNumberFormat="1" applyFont="1" applyFill="1" applyBorder="1" applyAlignment="1">
      <alignment horizontal="center" vertical="center"/>
    </xf>
    <xf numFmtId="49" fontId="52" fillId="0" borderId="12" xfId="0" applyNumberFormat="1" applyFont="1" applyFill="1" applyBorder="1" applyAlignment="1">
      <alignment horizontal="center" vertical="center"/>
    </xf>
    <xf numFmtId="0" fontId="0" fillId="0" borderId="12" xfId="0" applyFill="1" applyBorder="1" applyAlignment="1">
      <alignment horizontal="center" vertical="center" wrapText="1"/>
    </xf>
    <xf numFmtId="0" fontId="0" fillId="0" borderId="55" xfId="0" applyFill="1" applyBorder="1" applyAlignment="1">
      <alignment horizontal="center" vertical="center" wrapText="1"/>
    </xf>
    <xf numFmtId="49" fontId="16" fillId="0" borderId="68" xfId="0" applyNumberFormat="1" applyFont="1" applyFill="1" applyBorder="1" applyAlignment="1">
      <alignment horizontal="center" vertical="center" wrapText="1"/>
    </xf>
    <xf numFmtId="49" fontId="16" fillId="0" borderId="12" xfId="0" applyNumberFormat="1" applyFont="1" applyFill="1" applyBorder="1" applyAlignment="1">
      <alignment horizontal="center" vertical="center" wrapText="1"/>
    </xf>
    <xf numFmtId="49" fontId="16" fillId="0" borderId="59" xfId="0" applyNumberFormat="1" applyFont="1" applyFill="1" applyBorder="1" applyAlignment="1">
      <alignment horizontal="center" vertical="center" wrapText="1"/>
    </xf>
    <xf numFmtId="167" fontId="55" fillId="0" borderId="79" xfId="0" applyNumberFormat="1" applyFont="1" applyFill="1" applyBorder="1" applyAlignment="1">
      <alignment horizontal="center" vertical="center" wrapText="1"/>
    </xf>
    <xf numFmtId="167" fontId="55" fillId="0" borderId="82" xfId="0" applyNumberFormat="1" applyFont="1" applyFill="1" applyBorder="1" applyAlignment="1">
      <alignment horizontal="center" vertical="center"/>
    </xf>
    <xf numFmtId="167" fontId="55" fillId="0" borderId="82" xfId="0" applyNumberFormat="1" applyFont="1" applyFill="1" applyBorder="1" applyAlignment="1">
      <alignment horizontal="center" vertical="center" wrapText="1"/>
    </xf>
    <xf numFmtId="167" fontId="55" fillId="0" borderId="33" xfId="0" applyNumberFormat="1" applyFont="1" applyFill="1" applyBorder="1" applyAlignment="1">
      <alignment horizontal="center" vertical="center"/>
    </xf>
    <xf numFmtId="167" fontId="55" fillId="0" borderId="0" xfId="0" applyNumberFormat="1" applyFont="1" applyFill="1" applyAlignment="1">
      <alignment horizontal="center" vertical="center"/>
    </xf>
    <xf numFmtId="167" fontId="55" fillId="0" borderId="58" xfId="0" applyNumberFormat="1" applyFont="1" applyFill="1" applyBorder="1" applyAlignment="1">
      <alignment horizontal="center" vertical="center" wrapText="1"/>
    </xf>
    <xf numFmtId="165" fontId="55" fillId="0" borderId="87" xfId="0" applyNumberFormat="1" applyFont="1" applyFill="1" applyBorder="1" applyAlignment="1">
      <alignment horizontal="center" vertical="center" wrapText="1"/>
    </xf>
    <xf numFmtId="49" fontId="33" fillId="0" borderId="91" xfId="0" applyNumberFormat="1" applyFont="1" applyFill="1" applyBorder="1" applyAlignment="1">
      <alignment horizontal="center" vertical="center" wrapText="1"/>
    </xf>
    <xf numFmtId="167" fontId="43" fillId="0" borderId="70" xfId="0" applyNumberFormat="1" applyFont="1" applyFill="1" applyBorder="1" applyAlignment="1">
      <alignment horizontal="center" vertical="center" wrapText="1"/>
    </xf>
    <xf numFmtId="167" fontId="43" fillId="0" borderId="71" xfId="0" applyNumberFormat="1" applyFont="1" applyFill="1" applyBorder="1" applyAlignment="1">
      <alignment horizontal="center" vertical="center" wrapText="1"/>
    </xf>
    <xf numFmtId="167" fontId="55" fillId="0" borderId="58" xfId="0" applyNumberFormat="1" applyFont="1" applyFill="1" applyBorder="1" applyAlignment="1">
      <alignment horizontal="center" vertical="center"/>
    </xf>
    <xf numFmtId="167" fontId="55" fillId="0" borderId="0" xfId="0" applyNumberFormat="1" applyFont="1" applyFill="1" applyAlignment="1">
      <alignment horizontal="center" vertical="center" wrapText="1"/>
    </xf>
    <xf numFmtId="165" fontId="55" fillId="0" borderId="77" xfId="0" applyNumberFormat="1" applyFont="1" applyFill="1" applyBorder="1" applyAlignment="1">
      <alignment horizontal="center" vertical="center" wrapText="1"/>
    </xf>
    <xf numFmtId="165" fontId="83" fillId="0" borderId="64" xfId="0" applyNumberFormat="1" applyFont="1" applyFill="1" applyBorder="1" applyAlignment="1">
      <alignment horizontal="center" vertical="center"/>
    </xf>
    <xf numFmtId="167" fontId="83" fillId="0" borderId="64" xfId="0" applyNumberFormat="1" applyFont="1" applyFill="1" applyBorder="1" applyAlignment="1">
      <alignment horizontal="center" vertical="center"/>
    </xf>
    <xf numFmtId="165" fontId="83" fillId="0" borderId="65" xfId="0" applyNumberFormat="1" applyFont="1" applyFill="1" applyBorder="1" applyAlignment="1">
      <alignment horizontal="center" vertical="center"/>
    </xf>
    <xf numFmtId="167" fontId="83" fillId="0" borderId="63" xfId="0" applyNumberFormat="1" applyFont="1" applyFill="1" applyBorder="1" applyAlignment="1">
      <alignment horizontal="center" vertical="center"/>
    </xf>
    <xf numFmtId="167" fontId="83" fillId="0" borderId="64" xfId="0" applyNumberFormat="1" applyFont="1" applyFill="1" applyBorder="1" applyAlignment="1">
      <alignment horizontal="center" vertical="center" wrapText="1"/>
    </xf>
    <xf numFmtId="49" fontId="83" fillId="0" borderId="63" xfId="0" applyNumberFormat="1" applyFont="1" applyFill="1" applyBorder="1" applyAlignment="1">
      <alignment horizontal="center" vertical="center" wrapText="1"/>
    </xf>
    <xf numFmtId="49" fontId="83" fillId="0" borderId="60" xfId="0" applyNumberFormat="1" applyFont="1" applyFill="1" applyBorder="1" applyAlignment="1">
      <alignment horizontal="center" vertical="center" wrapText="1"/>
    </xf>
    <xf numFmtId="40" fontId="88" fillId="0" borderId="64" xfId="0" applyNumberFormat="1" applyFont="1" applyFill="1" applyBorder="1" applyAlignment="1">
      <alignment horizontal="center" vertical="center" wrapText="1"/>
    </xf>
    <xf numFmtId="0" fontId="88" fillId="0" borderId="64" xfId="0" applyFont="1" applyFill="1" applyBorder="1" applyAlignment="1">
      <alignment horizontal="center" vertical="center" wrapText="1"/>
    </xf>
    <xf numFmtId="0" fontId="87" fillId="0" borderId="64" xfId="0" applyFont="1" applyFill="1" applyBorder="1" applyAlignment="1">
      <alignment horizontal="center" vertical="center" wrapText="1"/>
    </xf>
    <xf numFmtId="165" fontId="51" fillId="0" borderId="0" xfId="0" applyNumberFormat="1" applyFont="1" applyFill="1" applyBorder="1" applyAlignment="1">
      <alignment horizontal="center" vertical="center"/>
    </xf>
    <xf numFmtId="167" fontId="51" fillId="0" borderId="0" xfId="0" applyNumberFormat="1" applyFont="1" applyFill="1" applyBorder="1" applyAlignment="1">
      <alignment horizontal="center" vertical="center"/>
    </xf>
    <xf numFmtId="167" fontId="51" fillId="0" borderId="0" xfId="0" applyNumberFormat="1" applyFont="1" applyFill="1" applyBorder="1" applyAlignment="1">
      <alignment horizontal="center" vertical="center" wrapText="1"/>
    </xf>
    <xf numFmtId="165" fontId="51" fillId="0" borderId="0" xfId="0" applyNumberFormat="1" applyFont="1" applyFill="1" applyBorder="1" applyAlignment="1">
      <alignment horizontal="center" vertical="center" wrapText="1"/>
    </xf>
    <xf numFmtId="167" fontId="54" fillId="0" borderId="35" xfId="0" applyNumberFormat="1" applyFont="1" applyFill="1" applyBorder="1" applyAlignment="1">
      <alignment horizontal="center" vertical="center"/>
    </xf>
    <xf numFmtId="167" fontId="54" fillId="0" borderId="35" xfId="0" applyNumberFormat="1" applyFont="1" applyFill="1" applyBorder="1" applyAlignment="1">
      <alignment horizontal="center" vertical="center" wrapText="1"/>
    </xf>
    <xf numFmtId="165" fontId="54" fillId="0" borderId="35" xfId="0" applyNumberFormat="1" applyFont="1" applyFill="1" applyBorder="1" applyAlignment="1">
      <alignment horizontal="center" vertical="center" wrapText="1"/>
    </xf>
    <xf numFmtId="165" fontId="0" fillId="0" borderId="56" xfId="0" applyNumberFormat="1" applyFill="1" applyBorder="1" applyAlignment="1">
      <alignment horizontal="center" vertical="center"/>
    </xf>
    <xf numFmtId="167" fontId="0" fillId="0" borderId="55" xfId="0" applyNumberFormat="1" applyFill="1" applyBorder="1" applyAlignment="1">
      <alignment horizontal="center" vertical="center"/>
    </xf>
    <xf numFmtId="167" fontId="0" fillId="0" borderId="55" xfId="0" applyNumberFormat="1" applyFill="1" applyBorder="1" applyAlignment="1">
      <alignment horizontal="center" vertical="center" wrapText="1"/>
    </xf>
    <xf numFmtId="49" fontId="52" fillId="0" borderId="94" xfId="0" applyNumberFormat="1" applyFont="1" applyFill="1" applyBorder="1" applyAlignment="1">
      <alignment horizontal="center" vertical="center" wrapText="1"/>
    </xf>
    <xf numFmtId="49" fontId="52" fillId="0" borderId="93" xfId="0" applyNumberFormat="1" applyFont="1" applyFill="1" applyBorder="1" applyAlignment="1">
      <alignment horizontal="center" vertical="center" wrapText="1"/>
    </xf>
    <xf numFmtId="49" fontId="52" fillId="0" borderId="96" xfId="0" applyNumberFormat="1" applyFont="1" applyFill="1" applyBorder="1" applyAlignment="1">
      <alignment horizontal="center" vertical="center" wrapText="1"/>
    </xf>
    <xf numFmtId="49" fontId="52" fillId="0" borderId="118" xfId="0" applyNumberFormat="1" applyFont="1" applyFill="1" applyBorder="1" applyAlignment="1">
      <alignment horizontal="center" vertical="center"/>
    </xf>
    <xf numFmtId="49" fontId="52" fillId="0" borderId="119" xfId="0" applyNumberFormat="1" applyFont="1" applyFill="1" applyBorder="1" applyAlignment="1">
      <alignment horizontal="center" vertical="center"/>
    </xf>
    <xf numFmtId="49" fontId="52" fillId="0" borderId="118" xfId="0" applyNumberFormat="1" applyFont="1" applyFill="1" applyBorder="1" applyAlignment="1">
      <alignment horizontal="center" vertical="center" wrapText="1"/>
    </xf>
    <xf numFmtId="49" fontId="0" fillId="0" borderId="12" xfId="0" applyNumberFormat="1" applyFill="1" applyBorder="1" applyAlignment="1">
      <alignment horizontal="center" vertical="center" wrapText="1"/>
    </xf>
    <xf numFmtId="49" fontId="0" fillId="0" borderId="59" xfId="0" applyNumberFormat="1" applyFill="1" applyBorder="1" applyAlignment="1">
      <alignment horizontal="center" vertical="center" wrapText="1"/>
    </xf>
    <xf numFmtId="167" fontId="43" fillId="0" borderId="0" xfId="0" applyNumberFormat="1" applyFont="1" applyFill="1" applyAlignment="1">
      <alignment horizontal="center" vertical="center"/>
    </xf>
    <xf numFmtId="165" fontId="43" fillId="0" borderId="90" xfId="0" applyNumberFormat="1" applyFont="1" applyFill="1" applyBorder="1" applyAlignment="1">
      <alignment horizontal="center" vertical="center" wrapText="1"/>
    </xf>
    <xf numFmtId="49" fontId="50" fillId="0" borderId="91" xfId="0" applyNumberFormat="1" applyFont="1" applyFill="1" applyBorder="1" applyAlignment="1">
      <alignment horizontal="center" vertical="center" wrapText="1"/>
    </xf>
    <xf numFmtId="165" fontId="43" fillId="0" borderId="0" xfId="0" applyNumberFormat="1" applyFont="1" applyFill="1" applyAlignment="1">
      <alignment horizontal="center" vertical="center"/>
    </xf>
    <xf numFmtId="167" fontId="41" fillId="0" borderId="58" xfId="0" applyNumberFormat="1" applyFont="1" applyFill="1" applyBorder="1" applyAlignment="1">
      <alignment horizontal="center" vertical="center"/>
    </xf>
    <xf numFmtId="167" fontId="41" fillId="0" borderId="58" xfId="0" applyNumberFormat="1" applyFont="1" applyFill="1" applyBorder="1" applyAlignment="1">
      <alignment horizontal="center" vertical="center" wrapText="1"/>
    </xf>
    <xf numFmtId="167" fontId="41" fillId="0" borderId="0" xfId="0" applyNumberFormat="1" applyFont="1" applyFill="1" applyAlignment="1">
      <alignment horizontal="center" vertical="center"/>
    </xf>
    <xf numFmtId="167" fontId="41" fillId="0" borderId="0" xfId="0" applyNumberFormat="1" applyFont="1" applyFill="1" applyAlignment="1">
      <alignment horizontal="center" vertical="center" wrapText="1"/>
    </xf>
    <xf numFmtId="165" fontId="41" fillId="0" borderId="116" xfId="0" applyNumberFormat="1" applyFont="1" applyFill="1" applyBorder="1" applyAlignment="1">
      <alignment horizontal="center" vertical="center" wrapText="1"/>
    </xf>
    <xf numFmtId="49" fontId="41" fillId="0" borderId="117" xfId="0" applyNumberFormat="1" applyFont="1" applyFill="1" applyBorder="1" applyAlignment="1">
      <alignment horizontal="center" vertical="center" wrapText="1"/>
    </xf>
    <xf numFmtId="167" fontId="88" fillId="0" borderId="63" xfId="0" applyNumberFormat="1" applyFont="1" applyFill="1" applyBorder="1" applyAlignment="1">
      <alignment horizontal="center" vertical="center"/>
    </xf>
    <xf numFmtId="165" fontId="85" fillId="0" borderId="65" xfId="0" applyNumberFormat="1" applyFont="1" applyFill="1" applyBorder="1" applyAlignment="1">
      <alignment horizontal="center" vertical="center"/>
    </xf>
    <xf numFmtId="165" fontId="85" fillId="0" borderId="65" xfId="0" applyNumberFormat="1" applyFont="1" applyFill="1" applyBorder="1" applyAlignment="1">
      <alignment horizontal="center" vertical="center" wrapText="1"/>
    </xf>
    <xf numFmtId="167" fontId="88" fillId="0" borderId="64" xfId="0" applyNumberFormat="1" applyFont="1" applyFill="1" applyBorder="1" applyAlignment="1">
      <alignment horizontal="center" vertical="center"/>
    </xf>
    <xf numFmtId="167" fontId="88" fillId="0" borderId="64" xfId="0" applyNumberFormat="1" applyFont="1" applyFill="1" applyBorder="1" applyAlignment="1">
      <alignment horizontal="center" vertical="center" wrapText="1"/>
    </xf>
    <xf numFmtId="49" fontId="88" fillId="0" borderId="63" xfId="0" applyNumberFormat="1" applyFont="1" applyFill="1" applyBorder="1" applyAlignment="1">
      <alignment horizontal="center" vertical="center" wrapText="1"/>
    </xf>
    <xf numFmtId="0" fontId="85" fillId="0" borderId="64" xfId="0" applyFont="1" applyFill="1" applyBorder="1" applyAlignment="1">
      <alignment horizontal="center" vertical="center" wrapText="1"/>
    </xf>
    <xf numFmtId="167" fontId="0" fillId="0" borderId="0" xfId="0" applyNumberFormat="1" applyFill="1" applyAlignment="1">
      <alignment horizontal="center" vertical="center"/>
    </xf>
    <xf numFmtId="167" fontId="0" fillId="0" borderId="0" xfId="0" applyNumberFormat="1" applyFill="1" applyAlignment="1">
      <alignment horizontal="center" vertical="center" wrapText="1"/>
    </xf>
    <xf numFmtId="165" fontId="0" fillId="0" borderId="0" xfId="0" applyNumberFormat="1" applyFill="1" applyAlignment="1">
      <alignment horizontal="center" vertical="center" wrapText="1"/>
    </xf>
    <xf numFmtId="0" fontId="0" fillId="0" borderId="12" xfId="0" applyFill="1" applyBorder="1" applyAlignment="1"/>
    <xf numFmtId="165" fontId="25" fillId="0" borderId="35" xfId="0" applyNumberFormat="1" applyFont="1" applyFill="1" applyBorder="1" applyAlignment="1">
      <alignment horizontal="center" vertical="center"/>
    </xf>
    <xf numFmtId="0" fontId="0" fillId="0" borderId="12" xfId="0" applyFill="1" applyBorder="1" applyAlignment="1">
      <alignment horizontal="center" vertical="center"/>
    </xf>
    <xf numFmtId="165" fontId="0" fillId="0" borderId="12" xfId="0" applyNumberFormat="1" applyFill="1" applyBorder="1" applyAlignment="1">
      <alignment horizontal="center" vertical="center"/>
    </xf>
    <xf numFmtId="165" fontId="0" fillId="0" borderId="12" xfId="0" applyNumberFormat="1" applyFill="1" applyBorder="1" applyAlignment="1">
      <alignment horizontal="center" vertical="center" wrapText="1"/>
    </xf>
    <xf numFmtId="44" fontId="0" fillId="0" borderId="0" xfId="0" applyNumberFormat="1" applyFill="1" applyAlignment="1">
      <alignment horizontal="center" vertical="center" wrapText="1"/>
    </xf>
    <xf numFmtId="0" fontId="0" fillId="0" borderId="55" xfId="0" applyFill="1" applyBorder="1" applyAlignment="1">
      <alignment horizontal="center" vertical="center"/>
    </xf>
    <xf numFmtId="165" fontId="0" fillId="0" borderId="0" xfId="0" applyNumberFormat="1" applyFill="1" applyAlignment="1">
      <alignment horizontal="center" vertical="center"/>
    </xf>
    <xf numFmtId="49" fontId="0" fillId="0" borderId="0" xfId="0" applyNumberFormat="1" applyFill="1" applyAlignment="1">
      <alignment horizontal="center" vertical="center"/>
    </xf>
    <xf numFmtId="49" fontId="0" fillId="0" borderId="55" xfId="0" applyNumberFormat="1" applyFill="1" applyBorder="1" applyAlignment="1">
      <alignment horizontal="center" vertical="center"/>
    </xf>
    <xf numFmtId="49" fontId="0" fillId="0" borderId="12" xfId="0" applyNumberFormat="1" applyFont="1" applyFill="1" applyBorder="1" applyAlignment="1">
      <alignment horizontal="center" vertical="center"/>
    </xf>
    <xf numFmtId="49" fontId="16" fillId="0" borderId="55" xfId="0" applyNumberFormat="1" applyFont="1" applyFill="1" applyBorder="1" applyAlignment="1">
      <alignment horizontal="center" vertical="center"/>
    </xf>
    <xf numFmtId="165" fontId="55" fillId="0" borderId="32" xfId="0" applyNumberFormat="1" applyFont="1" applyFill="1" applyBorder="1" applyAlignment="1">
      <alignment horizontal="center" vertical="center"/>
    </xf>
    <xf numFmtId="165" fontId="55" fillId="0" borderId="76" xfId="0" applyNumberFormat="1" applyFont="1" applyFill="1" applyBorder="1" applyAlignment="1">
      <alignment horizontal="center" vertical="center"/>
    </xf>
    <xf numFmtId="165" fontId="55" fillId="0" borderId="87" xfId="0" applyNumberFormat="1" applyFont="1" applyFill="1" applyBorder="1" applyAlignment="1">
      <alignment horizontal="center" vertical="center"/>
    </xf>
    <xf numFmtId="165" fontId="55" fillId="0" borderId="33" xfId="0" applyNumberFormat="1" applyFont="1" applyFill="1" applyBorder="1" applyAlignment="1">
      <alignment horizontal="center" vertical="center"/>
    </xf>
    <xf numFmtId="165" fontId="55" fillId="0" borderId="81" xfId="0" applyNumberFormat="1" applyFont="1" applyFill="1" applyBorder="1" applyAlignment="1">
      <alignment horizontal="center" vertical="center" wrapText="1"/>
    </xf>
    <xf numFmtId="165" fontId="55" fillId="0" borderId="80" xfId="0" applyNumberFormat="1" applyFont="1" applyFill="1" applyBorder="1" applyAlignment="1">
      <alignment horizontal="center" vertical="center" wrapText="1"/>
    </xf>
    <xf numFmtId="165" fontId="55" fillId="0" borderId="0" xfId="0" applyNumberFormat="1" applyFont="1" applyFill="1" applyAlignment="1">
      <alignment horizontal="center" vertical="center"/>
    </xf>
    <xf numFmtId="165" fontId="55" fillId="0" borderId="0" xfId="0" applyNumberFormat="1" applyFont="1" applyFill="1" applyAlignment="1">
      <alignment horizontal="center" vertical="center" wrapText="1"/>
    </xf>
    <xf numFmtId="165" fontId="55" fillId="0" borderId="72" xfId="0" applyNumberFormat="1" applyFont="1" applyFill="1" applyBorder="1" applyAlignment="1">
      <alignment horizontal="center" vertical="center"/>
    </xf>
    <xf numFmtId="165" fontId="55" fillId="0" borderId="71" xfId="0" applyNumberFormat="1" applyFont="1" applyFill="1" applyBorder="1" applyAlignment="1">
      <alignment horizontal="center" vertical="center"/>
    </xf>
    <xf numFmtId="0" fontId="55" fillId="0" borderId="71" xfId="0" applyFont="1" applyFill="1" applyBorder="1" applyAlignment="1">
      <alignment horizontal="center" vertical="center"/>
    </xf>
    <xf numFmtId="0" fontId="55" fillId="0" borderId="32" xfId="0" applyFont="1" applyFill="1" applyBorder="1" applyAlignment="1">
      <alignment horizontal="center" vertical="center"/>
    </xf>
    <xf numFmtId="165" fontId="55" fillId="0" borderId="73" xfId="0" applyNumberFormat="1" applyFont="1" applyFill="1" applyBorder="1" applyAlignment="1">
      <alignment horizontal="center" vertical="center"/>
    </xf>
    <xf numFmtId="0" fontId="55" fillId="0" borderId="0" xfId="0" applyFont="1" applyFill="1" applyBorder="1" applyAlignment="1">
      <alignment horizontal="center" vertical="center"/>
    </xf>
    <xf numFmtId="165" fontId="43" fillId="0" borderId="71" xfId="0" applyNumberFormat="1" applyFont="1" applyFill="1" applyBorder="1" applyAlignment="1">
      <alignment horizontal="center" vertical="center" wrapText="1"/>
    </xf>
    <xf numFmtId="165" fontId="43" fillId="0" borderId="72" xfId="0" applyNumberFormat="1" applyFont="1" applyFill="1" applyBorder="1" applyAlignment="1">
      <alignment horizontal="center" vertical="center" wrapText="1"/>
    </xf>
    <xf numFmtId="165" fontId="55" fillId="0" borderId="73" xfId="0" applyNumberFormat="1" applyFont="1" applyFill="1" applyBorder="1" applyAlignment="1">
      <alignment horizontal="center" vertical="center" wrapText="1"/>
    </xf>
    <xf numFmtId="165" fontId="55" fillId="0" borderId="51" xfId="0" applyNumberFormat="1" applyFont="1" applyFill="1" applyBorder="1" applyAlignment="1">
      <alignment horizontal="center" vertical="center" wrapText="1"/>
    </xf>
    <xf numFmtId="8" fontId="33" fillId="0" borderId="0" xfId="0" applyNumberFormat="1" applyFont="1" applyFill="1" applyAlignment="1">
      <alignment horizontal="center" vertical="center" wrapText="1"/>
    </xf>
    <xf numFmtId="8" fontId="55" fillId="0" borderId="71" xfId="0" applyNumberFormat="1" applyFont="1" applyFill="1" applyBorder="1" applyAlignment="1">
      <alignment horizontal="center" vertical="center" wrapText="1"/>
    </xf>
    <xf numFmtId="0" fontId="55" fillId="0" borderId="72" xfId="0" applyFont="1" applyFill="1" applyBorder="1" applyAlignment="1">
      <alignment horizontal="center" vertical="center"/>
    </xf>
    <xf numFmtId="165" fontId="43" fillId="0" borderId="71" xfId="0" applyNumberFormat="1" applyFont="1" applyFill="1" applyBorder="1" applyAlignment="1">
      <alignment horizontal="center" vertical="center"/>
    </xf>
    <xf numFmtId="165" fontId="43" fillId="0" borderId="72" xfId="0" applyNumberFormat="1" applyFont="1" applyFill="1" applyBorder="1" applyAlignment="1">
      <alignment horizontal="center" vertical="center"/>
    </xf>
    <xf numFmtId="8" fontId="55" fillId="0" borderId="76" xfId="0" applyNumberFormat="1" applyFont="1" applyFill="1" applyBorder="1" applyAlignment="1">
      <alignment horizontal="center" vertical="center"/>
    </xf>
    <xf numFmtId="44" fontId="88" fillId="0" borderId="64"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165" fontId="54" fillId="0" borderId="35" xfId="0" applyNumberFormat="1" applyFont="1" applyFill="1" applyBorder="1" applyAlignment="1">
      <alignment horizontal="center" vertical="center"/>
    </xf>
    <xf numFmtId="0" fontId="0" fillId="0" borderId="55" xfId="0" applyFill="1" applyBorder="1" applyAlignment="1">
      <alignment horizontal="center" vertical="center"/>
    </xf>
    <xf numFmtId="165" fontId="0" fillId="0" borderId="55" xfId="0" applyNumberFormat="1" applyFill="1" applyBorder="1" applyAlignment="1">
      <alignment horizontal="center" vertical="center"/>
    </xf>
    <xf numFmtId="165" fontId="0" fillId="0" borderId="55" xfId="0" applyNumberFormat="1" applyFill="1" applyBorder="1" applyAlignment="1">
      <alignment horizontal="center" vertical="center" wrapText="1"/>
    </xf>
    <xf numFmtId="44" fontId="0" fillId="0" borderId="55" xfId="0" applyNumberFormat="1" applyFill="1" applyBorder="1" applyAlignment="1">
      <alignment horizontal="center" vertical="center" wrapText="1"/>
    </xf>
    <xf numFmtId="165" fontId="0" fillId="0" borderId="87" xfId="0" applyNumberFormat="1" applyFill="1" applyBorder="1" applyAlignment="1">
      <alignment horizontal="center" vertical="center"/>
    </xf>
    <xf numFmtId="49" fontId="0" fillId="0" borderId="89" xfId="0" applyNumberFormat="1" applyFill="1" applyBorder="1" applyAlignment="1">
      <alignment horizontal="center" vertical="center" wrapText="1"/>
    </xf>
    <xf numFmtId="49" fontId="0" fillId="0" borderId="0" xfId="0" applyNumberFormat="1" applyFill="1" applyBorder="1" applyAlignment="1">
      <alignment horizontal="center" vertical="center"/>
    </xf>
    <xf numFmtId="49" fontId="0" fillId="0" borderId="58" xfId="0" applyNumberFormat="1" applyFill="1" applyBorder="1" applyAlignment="1">
      <alignment horizontal="center" vertical="center"/>
    </xf>
    <xf numFmtId="49" fontId="0" fillId="0" borderId="32" xfId="0" applyNumberFormat="1" applyFill="1" applyBorder="1" applyAlignment="1">
      <alignment horizontal="center" vertical="center"/>
    </xf>
    <xf numFmtId="165" fontId="43" fillId="0" borderId="20" xfId="0" applyNumberFormat="1" applyFont="1" applyFill="1" applyBorder="1" applyAlignment="1">
      <alignment horizontal="center" vertical="center" wrapText="1"/>
    </xf>
    <xf numFmtId="165" fontId="43" fillId="0" borderId="32" xfId="0" applyNumberFormat="1" applyFont="1" applyFill="1" applyBorder="1" applyAlignment="1">
      <alignment horizontal="center" vertical="center"/>
    </xf>
    <xf numFmtId="0" fontId="43" fillId="0" borderId="32" xfId="0" applyFont="1" applyFill="1" applyBorder="1" applyAlignment="1">
      <alignment horizontal="center" vertical="center"/>
    </xf>
    <xf numFmtId="165" fontId="43" fillId="0" borderId="20" xfId="0" applyNumberFormat="1" applyFont="1" applyFill="1" applyBorder="1" applyAlignment="1">
      <alignment horizontal="center" vertical="center"/>
    </xf>
    <xf numFmtId="165" fontId="43" fillId="0" borderId="32" xfId="1" applyNumberFormat="1" applyFont="1" applyFill="1" applyBorder="1" applyAlignment="1">
      <alignment horizontal="center" vertical="center"/>
    </xf>
    <xf numFmtId="165" fontId="43" fillId="0" borderId="0" xfId="1" applyNumberFormat="1" applyFont="1" applyFill="1" applyBorder="1" applyAlignment="1">
      <alignment horizontal="center" vertical="center"/>
    </xf>
    <xf numFmtId="165" fontId="53" fillId="0" borderId="0" xfId="0" applyNumberFormat="1" applyFont="1" applyFill="1" applyAlignment="1">
      <alignment horizontal="center" vertical="center" wrapText="1"/>
    </xf>
    <xf numFmtId="165" fontId="41" fillId="0" borderId="20" xfId="0" applyNumberFormat="1" applyFont="1" applyFill="1" applyBorder="1" applyAlignment="1">
      <alignment horizontal="center" vertical="center"/>
    </xf>
    <xf numFmtId="165" fontId="41" fillId="0" borderId="32" xfId="0" applyNumberFormat="1" applyFont="1" applyFill="1" applyBorder="1" applyAlignment="1">
      <alignment horizontal="center" vertical="center"/>
    </xf>
    <xf numFmtId="165" fontId="41" fillId="0" borderId="0" xfId="0" applyNumberFormat="1" applyFont="1" applyFill="1" applyAlignment="1">
      <alignment horizontal="center" vertical="center" wrapText="1"/>
    </xf>
    <xf numFmtId="165" fontId="41" fillId="0" borderId="0" xfId="0" applyNumberFormat="1" applyFont="1" applyFill="1" applyAlignment="1">
      <alignment horizontal="center" vertical="center"/>
    </xf>
    <xf numFmtId="0" fontId="43" fillId="0" borderId="58" xfId="0" applyFont="1" applyFill="1" applyBorder="1" applyAlignment="1">
      <alignment horizontal="center" vertical="center"/>
    </xf>
    <xf numFmtId="165" fontId="43" fillId="0" borderId="32" xfId="1" applyNumberFormat="1" applyFont="1" applyFill="1" applyBorder="1" applyAlignment="1">
      <alignment horizontal="center" vertical="center" wrapText="1"/>
    </xf>
    <xf numFmtId="165" fontId="43" fillId="0" borderId="0" xfId="1" applyNumberFormat="1" applyFont="1" applyFill="1" applyBorder="1" applyAlignment="1">
      <alignment horizontal="center" vertical="center" wrapText="1"/>
    </xf>
    <xf numFmtId="165" fontId="85" fillId="0" borderId="66" xfId="0" applyNumberFormat="1" applyFont="1" applyFill="1" applyBorder="1" applyAlignment="1">
      <alignment horizontal="center" vertical="center"/>
    </xf>
    <xf numFmtId="165" fontId="85" fillId="0" borderId="65" xfId="0" applyNumberFormat="1" applyFont="1" applyFill="1" applyBorder="1" applyAlignment="1">
      <alignment horizontal="center" vertical="center" wrapText="1"/>
    </xf>
    <xf numFmtId="165" fontId="85" fillId="0" borderId="64" xfId="0" applyNumberFormat="1" applyFont="1" applyFill="1" applyBorder="1" applyAlignment="1">
      <alignment horizontal="center" vertical="center" wrapText="1"/>
    </xf>
    <xf numFmtId="0" fontId="68" fillId="0" borderId="13" xfId="0" applyFont="1" applyFill="1" applyBorder="1" applyAlignment="1" applyProtection="1">
      <alignment horizontal="center" vertical="center"/>
      <protection locked="0"/>
    </xf>
    <xf numFmtId="0" fontId="49" fillId="0" borderId="12" xfId="0" applyFont="1" applyFill="1" applyBorder="1" applyAlignment="1">
      <alignment horizontal="center" vertical="center"/>
    </xf>
    <xf numFmtId="0" fontId="49" fillId="0" borderId="14" xfId="0" applyFont="1" applyFill="1" applyBorder="1" applyAlignment="1">
      <alignment horizontal="center" vertical="center"/>
    </xf>
    <xf numFmtId="0" fontId="25" fillId="0" borderId="35" xfId="0" applyFont="1" applyFill="1" applyBorder="1" applyAlignment="1">
      <alignment horizontal="center" vertical="center"/>
    </xf>
    <xf numFmtId="0" fontId="32" fillId="0" borderId="13" xfId="0" applyFont="1" applyFill="1" applyBorder="1" applyAlignment="1">
      <alignment horizontal="center" vertical="center"/>
    </xf>
    <xf numFmtId="0" fontId="0" fillId="0" borderId="14" xfId="0" applyFill="1" applyBorder="1" applyAlignment="1"/>
    <xf numFmtId="0" fontId="52" fillId="0" borderId="50" xfId="0" applyFont="1" applyFill="1" applyBorder="1" applyAlignment="1">
      <alignment horizontal="center" vertical="center" wrapText="1"/>
    </xf>
    <xf numFmtId="17" fontId="52" fillId="0" borderId="68" xfId="0" applyNumberFormat="1" applyFont="1" applyFill="1" applyBorder="1" applyAlignment="1">
      <alignment horizontal="center" vertical="center" wrapText="1"/>
    </xf>
    <xf numFmtId="165" fontId="52" fillId="0" borderId="14" xfId="0" applyNumberFormat="1" applyFont="1" applyFill="1" applyBorder="1" applyAlignment="1">
      <alignment horizontal="center" vertical="center"/>
    </xf>
    <xf numFmtId="165" fontId="55" fillId="0" borderId="76" xfId="0" applyNumberFormat="1" applyFont="1" applyFill="1" applyBorder="1" applyAlignment="1">
      <alignment horizontal="right" vertical="center" indent="1"/>
    </xf>
    <xf numFmtId="165" fontId="51" fillId="0" borderId="78" xfId="0" applyNumberFormat="1" applyFont="1" applyFill="1" applyBorder="1" applyAlignment="1">
      <alignment horizontal="right" vertical="center" indent="1"/>
    </xf>
    <xf numFmtId="0" fontId="55" fillId="0" borderId="78" xfId="0" applyFont="1" applyFill="1" applyBorder="1" applyAlignment="1">
      <alignment horizontal="center" vertical="center"/>
    </xf>
    <xf numFmtId="0" fontId="57" fillId="0" borderId="69" xfId="0" applyFont="1" applyFill="1" applyBorder="1" applyAlignment="1">
      <alignment vertical="center"/>
    </xf>
    <xf numFmtId="16" fontId="55" fillId="0" borderId="69" xfId="0" applyNumberFormat="1" applyFont="1" applyFill="1" applyBorder="1" applyAlignment="1">
      <alignment horizontal="center" vertical="center" wrapText="1"/>
    </xf>
    <xf numFmtId="16" fontId="55" fillId="0" borderId="69" xfId="0" applyNumberFormat="1" applyFont="1" applyFill="1" applyBorder="1" applyAlignment="1">
      <alignment vertical="center"/>
    </xf>
    <xf numFmtId="165" fontId="56" fillId="0" borderId="74" xfId="0" applyNumberFormat="1" applyFont="1" applyFill="1" applyBorder="1" applyAlignment="1">
      <alignment horizontal="right" vertical="center" indent="1"/>
    </xf>
    <xf numFmtId="165" fontId="55" fillId="0" borderId="52" xfId="0" applyNumberFormat="1" applyFont="1" applyFill="1" applyBorder="1" applyAlignment="1">
      <alignment horizontal="right" vertical="center" indent="1"/>
    </xf>
    <xf numFmtId="165" fontId="55" fillId="0" borderId="32" xfId="0" applyNumberFormat="1" applyFont="1" applyFill="1" applyBorder="1" applyAlignment="1">
      <alignment horizontal="right" vertical="center" indent="1"/>
    </xf>
    <xf numFmtId="165" fontId="51" fillId="0" borderId="26" xfId="0" applyNumberFormat="1" applyFont="1" applyFill="1" applyBorder="1" applyAlignment="1">
      <alignment horizontal="right" vertical="center" indent="1"/>
    </xf>
    <xf numFmtId="0" fontId="55" fillId="0" borderId="26" xfId="0" applyFont="1" applyFill="1" applyBorder="1" applyAlignment="1">
      <alignment vertical="center"/>
    </xf>
    <xf numFmtId="165" fontId="84" fillId="0" borderId="67" xfId="0" applyNumberFormat="1" applyFont="1" applyFill="1" applyBorder="1" applyAlignment="1">
      <alignment horizontal="right" vertical="center" indent="1"/>
    </xf>
    <xf numFmtId="165" fontId="84" fillId="0" borderId="65" xfId="0" applyNumberFormat="1" applyFont="1" applyFill="1" applyBorder="1" applyAlignment="1">
      <alignment horizontal="right" vertical="center" indent="1"/>
    </xf>
    <xf numFmtId="7" fontId="84" fillId="0" borderId="67" xfId="0" applyNumberFormat="1" applyFont="1" applyFill="1" applyBorder="1" applyAlignment="1">
      <alignment vertical="center"/>
    </xf>
    <xf numFmtId="165" fontId="51" fillId="0" borderId="60" xfId="0" applyNumberFormat="1" applyFont="1" applyFill="1" applyBorder="1" applyAlignment="1">
      <alignment horizontal="center" vertical="center"/>
    </xf>
    <xf numFmtId="0" fontId="51" fillId="0" borderId="60" xfId="0" applyFont="1" applyFill="1" applyBorder="1" applyAlignment="1">
      <alignment vertical="center"/>
    </xf>
    <xf numFmtId="8" fontId="51" fillId="0" borderId="60" xfId="0" applyNumberFormat="1" applyFont="1" applyFill="1" applyBorder="1" applyAlignment="1">
      <alignment horizontal="center" vertical="center" wrapText="1"/>
    </xf>
    <xf numFmtId="10" fontId="61" fillId="0" borderId="0" xfId="0" applyNumberFormat="1" applyFont="1" applyFill="1" applyAlignment="1">
      <alignment horizontal="center" vertical="center"/>
    </xf>
    <xf numFmtId="49" fontId="51" fillId="0" borderId="0" xfId="0" applyNumberFormat="1" applyFont="1" applyFill="1" applyAlignment="1">
      <alignment horizontal="center" vertical="center"/>
    </xf>
    <xf numFmtId="44" fontId="51" fillId="0" borderId="0" xfId="0" applyNumberFormat="1" applyFont="1" applyFill="1" applyAlignment="1">
      <alignment horizontal="center" vertical="center"/>
    </xf>
    <xf numFmtId="0" fontId="51" fillId="0" borderId="0" xfId="0" applyFont="1" applyFill="1" applyAlignment="1">
      <alignment vertical="center"/>
    </xf>
    <xf numFmtId="7" fontId="51" fillId="0" borderId="0" xfId="0" applyNumberFormat="1" applyFont="1" applyFill="1" applyBorder="1" applyAlignment="1">
      <alignment vertical="center"/>
    </xf>
    <xf numFmtId="165" fontId="51" fillId="0" borderId="35" xfId="0" applyNumberFormat="1" applyFont="1" applyFill="1" applyBorder="1" applyAlignment="1">
      <alignment horizontal="center" vertical="center"/>
    </xf>
    <xf numFmtId="0" fontId="51" fillId="0" borderId="0" xfId="0" applyFont="1" applyFill="1" applyBorder="1" applyAlignment="1">
      <alignment vertical="center"/>
    </xf>
    <xf numFmtId="8" fontId="51" fillId="0" borderId="0" xfId="0" applyNumberFormat="1" applyFont="1" applyFill="1" applyAlignment="1">
      <alignment horizontal="center" vertical="center" wrapText="1"/>
    </xf>
    <xf numFmtId="49" fontId="51" fillId="0" borderId="0" xfId="0" applyNumberFormat="1" applyFont="1" applyFill="1" applyBorder="1" applyAlignment="1">
      <alignment horizontal="center" vertical="center"/>
    </xf>
    <xf numFmtId="44" fontId="51" fillId="0" borderId="0" xfId="0" applyNumberFormat="1" applyFont="1" applyFill="1" applyBorder="1" applyAlignment="1">
      <alignment horizontal="center" vertical="center"/>
    </xf>
    <xf numFmtId="0" fontId="68" fillId="0" borderId="56" xfId="0" applyFont="1" applyFill="1" applyBorder="1" applyAlignment="1">
      <alignment horizontal="center" vertical="center"/>
    </xf>
    <xf numFmtId="0" fontId="49" fillId="0" borderId="55" xfId="0" applyFont="1" applyFill="1" applyBorder="1" applyAlignment="1">
      <alignment vertical="center"/>
    </xf>
    <xf numFmtId="0" fontId="54" fillId="0" borderId="34" xfId="0" applyFont="1" applyFill="1" applyBorder="1" applyAlignment="1">
      <alignment vertical="center"/>
    </xf>
    <xf numFmtId="49" fontId="54" fillId="0" borderId="0" xfId="0" applyNumberFormat="1" applyFont="1" applyFill="1" applyAlignment="1">
      <alignment horizontal="center" vertical="center"/>
    </xf>
    <xf numFmtId="44" fontId="54" fillId="0" borderId="0" xfId="0" applyNumberFormat="1" applyFont="1" applyFill="1" applyAlignment="1">
      <alignment horizontal="center" vertical="center"/>
    </xf>
    <xf numFmtId="0" fontId="54" fillId="0" borderId="0" xfId="0" applyFont="1" applyFill="1" applyAlignment="1">
      <alignment vertical="center"/>
    </xf>
    <xf numFmtId="0" fontId="32" fillId="0" borderId="120" xfId="0" applyFont="1" applyFill="1" applyBorder="1" applyAlignment="1">
      <alignment horizontal="center" vertical="center"/>
    </xf>
    <xf numFmtId="0" fontId="0" fillId="0" borderId="91" xfId="0" applyFill="1" applyBorder="1" applyAlignment="1"/>
    <xf numFmtId="0" fontId="0" fillId="0" borderId="121" xfId="0" applyFill="1" applyBorder="1" applyAlignment="1"/>
    <xf numFmtId="0" fontId="52" fillId="0" borderId="98" xfId="0" applyFont="1" applyFill="1" applyBorder="1" applyAlignment="1">
      <alignment horizontal="center" vertical="center" wrapText="1"/>
    </xf>
    <xf numFmtId="17" fontId="52" fillId="0" borderId="96" xfId="0" applyNumberFormat="1" applyFont="1" applyFill="1" applyBorder="1" applyAlignment="1">
      <alignment horizontal="center" vertical="center" wrapText="1"/>
    </xf>
    <xf numFmtId="17" fontId="52" fillId="0" borderId="128" xfId="0" applyNumberFormat="1" applyFont="1" applyFill="1" applyBorder="1" applyAlignment="1">
      <alignment horizontal="center" vertical="center" wrapText="1"/>
    </xf>
    <xf numFmtId="165" fontId="52" fillId="0" borderId="113" xfId="0" applyNumberFormat="1" applyFont="1" applyFill="1" applyBorder="1" applyAlignment="1">
      <alignment horizontal="center" vertical="center"/>
    </xf>
    <xf numFmtId="8" fontId="51" fillId="0" borderId="49" xfId="0" applyNumberFormat="1" applyFont="1" applyFill="1" applyBorder="1" applyAlignment="1">
      <alignment horizontal="center" vertical="center" wrapText="1"/>
    </xf>
    <xf numFmtId="10" fontId="38" fillId="0" borderId="20" xfId="0" applyNumberFormat="1" applyFont="1" applyFill="1" applyBorder="1" applyAlignment="1">
      <alignment horizontal="center" vertical="center" wrapText="1"/>
    </xf>
    <xf numFmtId="0" fontId="43" fillId="0" borderId="52" xfId="0" applyFont="1" applyFill="1" applyBorder="1" applyAlignment="1">
      <alignment vertical="center"/>
    </xf>
    <xf numFmtId="16" fontId="43" fillId="0" borderId="26" xfId="0" applyNumberFormat="1" applyFont="1" applyFill="1" applyBorder="1" applyAlignment="1">
      <alignment vertical="center"/>
    </xf>
    <xf numFmtId="49" fontId="69" fillId="0" borderId="0" xfId="0" applyNumberFormat="1" applyFont="1" applyFill="1" applyAlignment="1">
      <alignment horizontal="center" vertical="center"/>
    </xf>
    <xf numFmtId="8" fontId="43" fillId="0" borderId="0" xfId="0" applyNumberFormat="1" applyFont="1" applyFill="1" applyAlignment="1" applyProtection="1">
      <alignment vertical="center"/>
      <protection locked="0"/>
    </xf>
    <xf numFmtId="0" fontId="43" fillId="0" borderId="26" xfId="0" applyFont="1" applyFill="1" applyBorder="1" applyAlignment="1">
      <alignment horizontal="left" vertical="center"/>
    </xf>
    <xf numFmtId="0" fontId="41" fillId="0" borderId="26" xfId="0" applyFont="1" applyFill="1" applyBorder="1" applyAlignment="1">
      <alignment vertical="center"/>
    </xf>
    <xf numFmtId="165" fontId="78" fillId="0" borderId="62" xfId="0" applyNumberFormat="1" applyFont="1" applyFill="1" applyBorder="1" applyAlignment="1">
      <alignment horizontal="right" vertical="center" indent="1"/>
    </xf>
    <xf numFmtId="165" fontId="51" fillId="0" borderId="61" xfId="0" applyNumberFormat="1" applyFont="1" applyFill="1" applyBorder="1" applyAlignment="1">
      <alignment horizontal="center" vertical="center"/>
    </xf>
    <xf numFmtId="0" fontId="50" fillId="0" borderId="60" xfId="0" applyFont="1" applyFill="1" applyBorder="1" applyAlignment="1">
      <alignment vertical="center"/>
    </xf>
    <xf numFmtId="10" fontId="61" fillId="0" borderId="0" xfId="0" applyNumberFormat="1" applyFont="1" applyFill="1" applyAlignment="1">
      <alignment horizontal="center" vertical="center" wrapText="1"/>
    </xf>
    <xf numFmtId="49" fontId="50" fillId="0" borderId="0" xfId="0" applyNumberFormat="1" applyFont="1" applyFill="1" applyAlignment="1">
      <alignment horizontal="center" vertical="center" wrapText="1"/>
    </xf>
    <xf numFmtId="44" fontId="50" fillId="0" borderId="0" xfId="0" applyNumberFormat="1" applyFont="1" applyFill="1" applyAlignment="1">
      <alignment horizontal="center" vertical="center" wrapText="1"/>
    </xf>
    <xf numFmtId="0" fontId="50" fillId="0" borderId="0" xfId="0" applyFont="1" applyFill="1" applyAlignment="1">
      <alignment vertical="center"/>
    </xf>
    <xf numFmtId="165" fontId="50" fillId="0" borderId="0" xfId="0" applyNumberFormat="1" applyFont="1" applyFill="1" applyAlignment="1">
      <alignment horizontal="center" vertical="center"/>
    </xf>
    <xf numFmtId="165" fontId="0" fillId="0" borderId="0" xfId="0" applyNumberFormat="1" applyFill="1" applyAlignment="1">
      <alignment horizontal="center" wrapText="1"/>
    </xf>
    <xf numFmtId="8" fontId="16" fillId="0" borderId="0" xfId="0" applyNumberFormat="1" applyFont="1" applyFill="1" applyAlignment="1">
      <alignment horizontal="center" wrapText="1"/>
    </xf>
    <xf numFmtId="10" fontId="0" fillId="0" borderId="0" xfId="0" applyNumberFormat="1" applyFill="1" applyAlignment="1">
      <alignment horizontal="center" vertical="center" wrapText="1"/>
    </xf>
    <xf numFmtId="0" fontId="50" fillId="0" borderId="0" xfId="0" applyFont="1" applyFill="1" applyAlignment="1">
      <alignment horizontal="center" vertical="center"/>
    </xf>
    <xf numFmtId="10" fontId="0" fillId="0" borderId="0" xfId="0" applyNumberFormat="1" applyFill="1" applyAlignment="1">
      <alignment horizontal="center" wrapText="1"/>
    </xf>
    <xf numFmtId="49" fontId="0" fillId="0" borderId="0" xfId="0" applyNumberFormat="1" applyFill="1" applyAlignment="1">
      <alignment horizontal="center" wrapText="1"/>
    </xf>
  </cellXfs>
  <cellStyles count="45">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urrency" xfId="1" builtinId="4"/>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44" xr:uid="{00000000-0005-0000-0000-000026000000}"/>
    <cellStyle name="Note" xfId="17" builtinId="10" customBuiltin="1"/>
    <cellStyle name="Output" xfId="12" builtinId="21" customBuiltin="1"/>
    <cellStyle name="Percent" xfId="2" builtinId="5"/>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42</xdr:row>
      <xdr:rowOff>10762</xdr:rowOff>
    </xdr:from>
    <xdr:ext cx="184731" cy="264560"/>
    <xdr:sp macro="" textlink="">
      <xdr:nvSpPr>
        <xdr:cNvPr id="2" name="TextBox 1">
          <a:extLst>
            <a:ext uri="{FF2B5EF4-FFF2-40B4-BE49-F238E27FC236}">
              <a16:creationId xmlns:a16="http://schemas.microsoft.com/office/drawing/2014/main" id="{3F7EE606-0B2E-4CD1-A799-1CB63A4DF16A}"/>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0</xdr:colOff>
      <xdr:row>42</xdr:row>
      <xdr:rowOff>10762</xdr:rowOff>
    </xdr:from>
    <xdr:ext cx="184731" cy="264560"/>
    <xdr:sp macro="" textlink="">
      <xdr:nvSpPr>
        <xdr:cNvPr id="3" name="TextBox 2">
          <a:extLst>
            <a:ext uri="{FF2B5EF4-FFF2-40B4-BE49-F238E27FC236}">
              <a16:creationId xmlns:a16="http://schemas.microsoft.com/office/drawing/2014/main" id="{87595F28-EBBD-42F7-9C76-CD118CDC4F46}"/>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0</xdr:colOff>
      <xdr:row>42</xdr:row>
      <xdr:rowOff>10762</xdr:rowOff>
    </xdr:from>
    <xdr:ext cx="184731" cy="264560"/>
    <xdr:sp macro="" textlink="">
      <xdr:nvSpPr>
        <xdr:cNvPr id="4" name="TextBox 3">
          <a:extLst>
            <a:ext uri="{FF2B5EF4-FFF2-40B4-BE49-F238E27FC236}">
              <a16:creationId xmlns:a16="http://schemas.microsoft.com/office/drawing/2014/main" id="{C94042A4-7CCE-41D5-A8C2-F8786DA667DD}"/>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0</xdr:colOff>
      <xdr:row>42</xdr:row>
      <xdr:rowOff>10762</xdr:rowOff>
    </xdr:from>
    <xdr:ext cx="184731" cy="264560"/>
    <xdr:sp macro="" textlink="">
      <xdr:nvSpPr>
        <xdr:cNvPr id="5" name="TextBox 4">
          <a:extLst>
            <a:ext uri="{FF2B5EF4-FFF2-40B4-BE49-F238E27FC236}">
              <a16:creationId xmlns:a16="http://schemas.microsoft.com/office/drawing/2014/main" id="{59F259C1-FDEA-46F9-96A1-59E33ACEB6C5}"/>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0</xdr:colOff>
      <xdr:row>42</xdr:row>
      <xdr:rowOff>10762</xdr:rowOff>
    </xdr:from>
    <xdr:ext cx="184731" cy="264560"/>
    <xdr:sp macro="" textlink="">
      <xdr:nvSpPr>
        <xdr:cNvPr id="6" name="TextBox 5">
          <a:extLst>
            <a:ext uri="{FF2B5EF4-FFF2-40B4-BE49-F238E27FC236}">
              <a16:creationId xmlns:a16="http://schemas.microsoft.com/office/drawing/2014/main" id="{373F2FB7-C620-437D-A0BD-12FA7F69464C}"/>
            </a:ext>
          </a:extLst>
        </xdr:cNvPr>
        <xdr:cNvSpPr txBox="1"/>
      </xdr:nvSpPr>
      <xdr:spPr>
        <a:xfrm>
          <a:off x="5543550" y="700846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C119"/>
  <sheetViews>
    <sheetView zoomScale="133" zoomScaleNormal="85" workbookViewId="0">
      <selection activeCell="C9" sqref="C9"/>
    </sheetView>
  </sheetViews>
  <sheetFormatPr defaultColWidth="8.453125" defaultRowHeight="14.5" x14ac:dyDescent="0.35"/>
  <cols>
    <col min="1" max="1" width="8.453125" style="650" customWidth="1"/>
    <col min="2" max="7" width="11.7265625" style="26" customWidth="1"/>
    <col min="8" max="9" width="11.7265625" customWidth="1"/>
    <col min="10" max="14" width="11.7265625" style="9" customWidth="1"/>
    <col min="15" max="16" width="11.7265625" customWidth="1"/>
    <col min="17" max="17" width="11.7265625" style="9" customWidth="1"/>
    <col min="18" max="18" width="11.7265625" customWidth="1"/>
    <col min="19" max="19" width="11.7265625" style="139" customWidth="1"/>
    <col min="20" max="20" width="2.453125" customWidth="1"/>
    <col min="21" max="21" width="8.453125" style="796" customWidth="1"/>
    <col min="22" max="22" width="4.453125" style="786" customWidth="1"/>
    <col min="23" max="23" width="7.453125" style="796" customWidth="1"/>
    <col min="24" max="24" width="4.453125" style="786" customWidth="1"/>
    <col min="25" max="25" width="7.453125" style="796" customWidth="1"/>
    <col min="26" max="26" width="4.453125" style="786" customWidth="1"/>
    <col min="27" max="28" width="6.453125" style="796" customWidth="1"/>
    <col min="29" max="29" width="7.1796875" style="787" customWidth="1"/>
    <col min="30" max="30" width="7.453125" style="796" customWidth="1"/>
    <col min="31" max="31" width="4.453125" style="786" customWidth="1"/>
    <col min="32" max="32" width="8.453125" style="796" customWidth="1"/>
    <col min="33" max="33" width="4.453125" style="786" customWidth="1"/>
    <col min="34" max="34" width="8.453125" style="796" customWidth="1"/>
    <col min="35" max="35" width="4.453125" style="786" customWidth="1"/>
    <col min="36" max="36" width="8.453125" style="796" customWidth="1"/>
    <col min="37" max="37" width="4.453125" style="786" customWidth="1"/>
    <col min="38" max="40" width="7.81640625" style="796" customWidth="1"/>
    <col min="41" max="41" width="5.453125" style="787" customWidth="1"/>
    <col min="42" max="42" width="7.81640625" style="796" customWidth="1"/>
    <col min="43" max="44" width="7.81640625" style="788" customWidth="1"/>
    <col min="45" max="45" width="5.453125" style="786" customWidth="1"/>
    <col min="46" max="49" width="7.81640625" style="796" customWidth="1"/>
    <col min="50" max="50" width="5.453125" style="786" customWidth="1"/>
    <col min="51" max="53" width="7.81640625" style="796" customWidth="1"/>
    <col min="54" max="54" width="4.453125" style="787" customWidth="1"/>
    <col min="55" max="60" width="7.1796875" style="796" customWidth="1"/>
    <col min="61" max="61" width="4.453125" style="787" customWidth="1"/>
    <col min="62" max="63" width="7.1796875" style="788" customWidth="1"/>
    <col min="64" max="64" width="4.453125" style="787" customWidth="1"/>
    <col min="65" max="66" width="7.1796875" style="788" customWidth="1"/>
    <col min="67" max="67" width="4.453125" style="787" customWidth="1"/>
    <col min="68" max="70" width="7.1796875" style="788" customWidth="1"/>
    <col min="71" max="71" width="4.453125" style="787" customWidth="1"/>
    <col min="72" max="72" width="7.81640625" style="788" customWidth="1"/>
    <col min="73" max="74" width="8.453125" style="788" customWidth="1"/>
    <col min="75" max="75" width="5" style="328" customWidth="1"/>
    <col min="76" max="77" width="8.453125" style="328" customWidth="1"/>
    <col min="78" max="78" width="6.453125" style="328" customWidth="1"/>
    <col min="79" max="82" width="8.453125" style="328" customWidth="1"/>
    <col min="83" max="83" width="6.453125" style="367" customWidth="1"/>
    <col min="84" max="86" width="8.453125" style="328" customWidth="1"/>
    <col min="87" max="96" width="6.453125" style="328" customWidth="1"/>
    <col min="97" max="97" width="12.453125" style="138" customWidth="1"/>
    <col min="98" max="98" width="12.453125" style="517" customWidth="1"/>
    <col min="99" max="99" width="13.26953125" style="138" customWidth="1"/>
    <col min="100" max="100" width="10.1796875" style="142" customWidth="1"/>
    <col min="101" max="101" width="9.453125" style="310" customWidth="1"/>
    <col min="102" max="102" width="8.453125" style="138"/>
  </cols>
  <sheetData>
    <row r="1" spans="1:107" s="478" customFormat="1" ht="25" customHeight="1" thickTop="1" thickBot="1" x14ac:dyDescent="0.4">
      <c r="B1" s="854" t="s">
        <v>224</v>
      </c>
      <c r="C1" s="855"/>
      <c r="D1" s="855"/>
      <c r="E1" s="855"/>
      <c r="F1" s="855"/>
      <c r="G1" s="855"/>
      <c r="H1" s="855"/>
      <c r="I1" s="855"/>
      <c r="J1" s="855"/>
      <c r="K1" s="855"/>
      <c r="L1" s="855"/>
      <c r="M1" s="855"/>
      <c r="N1" s="855"/>
      <c r="O1" s="855"/>
      <c r="P1" s="855"/>
      <c r="Q1" s="855"/>
      <c r="R1" s="855"/>
      <c r="S1" s="856"/>
      <c r="T1" s="857"/>
      <c r="U1" s="790"/>
      <c r="V1" s="704"/>
      <c r="W1" s="790"/>
      <c r="X1" s="704"/>
      <c r="Y1" s="790"/>
      <c r="Z1" s="704"/>
      <c r="AA1" s="790"/>
      <c r="AB1" s="790"/>
      <c r="AC1" s="705"/>
      <c r="AD1" s="790"/>
      <c r="AE1" s="704"/>
      <c r="AF1" s="790"/>
      <c r="AG1" s="704"/>
      <c r="AH1" s="790"/>
      <c r="AI1" s="704"/>
      <c r="AJ1" s="790"/>
      <c r="AK1" s="704"/>
      <c r="AL1" s="790"/>
      <c r="AM1" s="790"/>
      <c r="AN1" s="790"/>
      <c r="AO1" s="705"/>
      <c r="AP1" s="790"/>
      <c r="AQ1" s="706"/>
      <c r="AR1" s="706"/>
      <c r="AS1" s="704"/>
      <c r="AT1" s="790"/>
      <c r="AU1" s="790"/>
      <c r="AV1" s="790"/>
      <c r="AW1" s="790"/>
      <c r="AX1" s="704"/>
      <c r="AY1" s="790"/>
      <c r="AZ1" s="790"/>
      <c r="BA1" s="790"/>
      <c r="BB1" s="705"/>
      <c r="BC1" s="790"/>
      <c r="BD1" s="790"/>
      <c r="BE1" s="790"/>
      <c r="BF1" s="790"/>
      <c r="BG1" s="790"/>
      <c r="BH1" s="790"/>
      <c r="BI1" s="705"/>
      <c r="BJ1" s="706"/>
      <c r="BK1" s="706"/>
      <c r="BL1" s="705"/>
      <c r="BM1" s="706"/>
      <c r="BN1" s="706"/>
      <c r="BO1" s="705"/>
      <c r="BP1" s="706"/>
      <c r="BQ1" s="706"/>
      <c r="BR1" s="706"/>
      <c r="BS1" s="705"/>
      <c r="BT1" s="706"/>
      <c r="BU1" s="706"/>
      <c r="BV1" s="706"/>
      <c r="BW1" s="326"/>
      <c r="BX1" s="326"/>
      <c r="BY1" s="326"/>
      <c r="BZ1" s="326"/>
      <c r="CA1" s="326"/>
      <c r="CB1" s="326"/>
      <c r="CC1" s="326"/>
      <c r="CD1" s="326"/>
      <c r="CE1" s="326"/>
      <c r="CF1" s="339"/>
      <c r="CG1" s="339"/>
      <c r="CH1" s="326"/>
      <c r="CI1" s="339"/>
      <c r="CJ1" s="339"/>
      <c r="CK1" s="339"/>
      <c r="CL1" s="339"/>
      <c r="CM1" s="339"/>
      <c r="CN1" s="339"/>
      <c r="CO1" s="339"/>
      <c r="CP1" s="339"/>
      <c r="CQ1" s="339"/>
      <c r="CR1" s="339"/>
      <c r="CS1" s="505"/>
      <c r="CT1" s="505"/>
      <c r="CU1" s="505"/>
      <c r="CV1" s="557"/>
      <c r="CW1" s="558"/>
      <c r="CX1" s="559"/>
    </row>
    <row r="2" spans="1:107" s="9" customFormat="1" ht="25" customHeight="1" thickTop="1" thickBot="1" x14ac:dyDescent="0.4">
      <c r="A2" s="650"/>
      <c r="B2" s="858" t="s">
        <v>238</v>
      </c>
      <c r="C2" s="789"/>
      <c r="D2" s="789"/>
      <c r="E2" s="789"/>
      <c r="F2" s="789"/>
      <c r="G2" s="789"/>
      <c r="H2" s="789"/>
      <c r="I2" s="789"/>
      <c r="J2" s="789"/>
      <c r="K2" s="789"/>
      <c r="L2" s="789"/>
      <c r="M2" s="789"/>
      <c r="N2" s="789"/>
      <c r="O2" s="789"/>
      <c r="P2" s="789"/>
      <c r="Q2" s="789"/>
      <c r="R2" s="789"/>
      <c r="S2" s="859"/>
      <c r="U2" s="707" t="s">
        <v>237</v>
      </c>
      <c r="V2" s="791"/>
      <c r="W2" s="791"/>
      <c r="X2" s="791"/>
      <c r="Y2" s="791"/>
      <c r="Z2" s="791"/>
      <c r="AA2" s="791"/>
      <c r="AB2" s="791"/>
      <c r="AC2" s="791"/>
      <c r="AD2" s="792"/>
      <c r="AE2" s="792"/>
      <c r="AF2" s="792"/>
      <c r="AG2" s="792"/>
      <c r="AH2" s="708"/>
      <c r="AI2" s="792"/>
      <c r="AJ2" s="792"/>
      <c r="AK2" s="792"/>
      <c r="AL2" s="709"/>
      <c r="AM2" s="792"/>
      <c r="AN2" s="792"/>
      <c r="AO2" s="792"/>
      <c r="AP2" s="792"/>
      <c r="AQ2" s="792"/>
      <c r="AR2" s="792"/>
      <c r="AS2" s="709"/>
      <c r="AT2" s="793"/>
      <c r="AU2" s="793"/>
      <c r="AV2" s="709"/>
      <c r="AW2" s="793"/>
      <c r="AX2" s="793"/>
      <c r="AY2" s="709"/>
      <c r="AZ2" s="793"/>
      <c r="BA2" s="793"/>
      <c r="BB2" s="793"/>
      <c r="BC2" s="709"/>
      <c r="BD2" s="311"/>
      <c r="BE2" s="311"/>
      <c r="BF2" s="311"/>
      <c r="BG2" s="794"/>
      <c r="BH2" s="794"/>
      <c r="BI2" s="794"/>
      <c r="BJ2" s="311"/>
      <c r="BK2" s="311"/>
      <c r="BL2" s="311"/>
      <c r="BM2" s="311"/>
      <c r="BN2" s="311"/>
      <c r="BO2" s="311"/>
      <c r="BP2" s="311"/>
      <c r="BQ2" s="795"/>
      <c r="BR2" s="795"/>
      <c r="BS2" s="795"/>
      <c r="BT2" s="796"/>
      <c r="BU2" s="796"/>
      <c r="BV2" s="796"/>
      <c r="BW2" s="328"/>
      <c r="BX2" s="797"/>
      <c r="BY2" s="797"/>
      <c r="BZ2" s="798"/>
      <c r="CA2" s="798"/>
      <c r="CB2" s="798"/>
      <c r="CC2" s="798"/>
      <c r="CD2" s="798"/>
      <c r="CE2" s="799"/>
      <c r="CF2" s="800"/>
      <c r="CG2" s="800"/>
      <c r="CH2" s="800"/>
      <c r="CI2" s="800"/>
      <c r="CJ2" s="800"/>
      <c r="CK2" s="800"/>
      <c r="CL2" s="800"/>
      <c r="CM2" s="800"/>
      <c r="CN2" s="800"/>
      <c r="CO2" s="800"/>
      <c r="CP2" s="800"/>
      <c r="CQ2" s="800"/>
      <c r="CR2" s="800"/>
      <c r="CS2" s="660" t="s">
        <v>239</v>
      </c>
      <c r="CT2" s="661"/>
      <c r="CU2" s="662"/>
      <c r="CV2" s="560"/>
      <c r="CW2" s="561"/>
      <c r="CX2" s="560"/>
      <c r="CY2" s="560"/>
      <c r="CZ2" s="560"/>
      <c r="DA2" s="560"/>
      <c r="DB2" s="560"/>
      <c r="DC2" s="560"/>
    </row>
    <row r="3" spans="1:107" s="549" customFormat="1" ht="25" customHeight="1" thickTop="1" thickBot="1" x14ac:dyDescent="0.4">
      <c r="A3" s="697"/>
      <c r="B3" s="860" t="s">
        <v>210</v>
      </c>
      <c r="C3" s="860" t="s">
        <v>209</v>
      </c>
      <c r="D3" s="165">
        <v>43525</v>
      </c>
      <c r="E3" s="165">
        <v>43556</v>
      </c>
      <c r="F3" s="165">
        <v>43586</v>
      </c>
      <c r="G3" s="165">
        <v>43635</v>
      </c>
      <c r="H3" s="165">
        <v>43665</v>
      </c>
      <c r="I3" s="861">
        <v>43696</v>
      </c>
      <c r="J3" s="165">
        <v>43727</v>
      </c>
      <c r="K3" s="165">
        <v>43739</v>
      </c>
      <c r="L3" s="165">
        <v>43770</v>
      </c>
      <c r="M3" s="165">
        <v>43800</v>
      </c>
      <c r="N3" s="165">
        <v>43850</v>
      </c>
      <c r="O3" s="165">
        <v>43862</v>
      </c>
      <c r="P3" s="165">
        <v>43910</v>
      </c>
      <c r="Q3" s="529">
        <v>43941</v>
      </c>
      <c r="R3" s="529">
        <v>43971</v>
      </c>
      <c r="S3" s="862" t="s">
        <v>57</v>
      </c>
      <c r="T3" s="529"/>
      <c r="U3" s="710" t="s">
        <v>208</v>
      </c>
      <c r="V3" s="711"/>
      <c r="W3" s="712" t="s">
        <v>207</v>
      </c>
      <c r="X3" s="711"/>
      <c r="Y3" s="713" t="s">
        <v>206</v>
      </c>
      <c r="Z3" s="711"/>
      <c r="AA3" s="713" t="s">
        <v>205</v>
      </c>
      <c r="AB3" s="714"/>
      <c r="AC3" s="711"/>
      <c r="AD3" s="713" t="s">
        <v>204</v>
      </c>
      <c r="AE3" s="711"/>
      <c r="AF3" s="713" t="s">
        <v>225</v>
      </c>
      <c r="AG3" s="711"/>
      <c r="AH3" s="713" t="s">
        <v>226</v>
      </c>
      <c r="AI3" s="711"/>
      <c r="AJ3" s="713" t="s">
        <v>203</v>
      </c>
      <c r="AK3" s="711"/>
      <c r="AL3" s="713" t="s">
        <v>202</v>
      </c>
      <c r="AM3" s="715"/>
      <c r="AN3" s="715"/>
      <c r="AO3" s="716"/>
      <c r="AP3" s="717" t="s">
        <v>201</v>
      </c>
      <c r="AQ3" s="718"/>
      <c r="AR3" s="718"/>
      <c r="AS3" s="718"/>
      <c r="AT3" s="713" t="s">
        <v>200</v>
      </c>
      <c r="AU3" s="715"/>
      <c r="AV3" s="715"/>
      <c r="AW3" s="715"/>
      <c r="AX3" s="716"/>
      <c r="AY3" s="713" t="s">
        <v>199</v>
      </c>
      <c r="AZ3" s="714"/>
      <c r="BA3" s="714"/>
      <c r="BB3" s="711"/>
      <c r="BC3" s="713" t="s">
        <v>198</v>
      </c>
      <c r="BD3" s="714"/>
      <c r="BE3" s="714"/>
      <c r="BF3" s="714"/>
      <c r="BG3" s="714"/>
      <c r="BH3" s="714"/>
      <c r="BI3" s="714"/>
      <c r="BJ3" s="713" t="s">
        <v>197</v>
      </c>
      <c r="BK3" s="714"/>
      <c r="BL3" s="711"/>
      <c r="BM3" s="713" t="s">
        <v>196</v>
      </c>
      <c r="BN3" s="714"/>
      <c r="BO3" s="719"/>
      <c r="BP3" s="713" t="s">
        <v>227</v>
      </c>
      <c r="BQ3" s="714"/>
      <c r="BR3" s="714"/>
      <c r="BS3" s="714"/>
      <c r="BT3" s="720" t="s">
        <v>245</v>
      </c>
      <c r="BU3" s="715"/>
      <c r="BV3" s="715"/>
      <c r="BW3" s="715"/>
      <c r="BX3" s="720" t="s">
        <v>255</v>
      </c>
      <c r="BY3" s="715"/>
      <c r="BZ3" s="715"/>
      <c r="CA3" s="720" t="s">
        <v>296</v>
      </c>
      <c r="CB3" s="715"/>
      <c r="CC3" s="715"/>
      <c r="CD3" s="715"/>
      <c r="CE3" s="715"/>
      <c r="CF3" s="721" t="s">
        <v>306</v>
      </c>
      <c r="CG3" s="722"/>
      <c r="CH3" s="722"/>
      <c r="CI3" s="722"/>
      <c r="CJ3" s="713" t="s">
        <v>349</v>
      </c>
      <c r="CK3" s="715"/>
      <c r="CL3" s="716"/>
      <c r="CM3" s="713" t="s">
        <v>361</v>
      </c>
      <c r="CN3" s="723"/>
      <c r="CO3" s="724"/>
      <c r="CP3" s="725" t="s">
        <v>375</v>
      </c>
      <c r="CQ3" s="726"/>
      <c r="CR3" s="727"/>
      <c r="CS3" s="506" t="s">
        <v>90</v>
      </c>
      <c r="CT3" s="506" t="s">
        <v>179</v>
      </c>
      <c r="CU3" s="506" t="s">
        <v>178</v>
      </c>
      <c r="CV3" s="562"/>
      <c r="CW3" s="563"/>
      <c r="CX3" s="564"/>
      <c r="CY3" s="565"/>
    </row>
    <row r="4" spans="1:107" s="372" customFormat="1" ht="20.25" customHeight="1" thickTop="1" x14ac:dyDescent="0.35">
      <c r="A4" s="372">
        <v>1</v>
      </c>
      <c r="B4" s="178">
        <v>106.3</v>
      </c>
      <c r="C4" s="178">
        <v>106.69</v>
      </c>
      <c r="D4" s="178">
        <v>51.64</v>
      </c>
      <c r="E4" s="178">
        <v>52.65</v>
      </c>
      <c r="F4" s="178">
        <v>48.99</v>
      </c>
      <c r="G4" s="178">
        <v>56.47</v>
      </c>
      <c r="H4" s="178">
        <v>55.15</v>
      </c>
      <c r="I4" s="863">
        <v>54.84</v>
      </c>
      <c r="J4" s="178">
        <v>53.69</v>
      </c>
      <c r="K4" s="178">
        <v>49.92</v>
      </c>
      <c r="L4" s="178">
        <v>50.4</v>
      </c>
      <c r="M4" s="178">
        <v>50.25</v>
      </c>
      <c r="N4" s="178">
        <v>49.95</v>
      </c>
      <c r="O4" s="178">
        <v>50.16</v>
      </c>
      <c r="P4" s="178">
        <v>49.79</v>
      </c>
      <c r="Q4" s="495">
        <v>53.14</v>
      </c>
      <c r="R4" s="495">
        <v>54.58</v>
      </c>
      <c r="S4" s="864">
        <f t="shared" ref="S4:S11" si="0">SUM(B4:R4)</f>
        <v>994.61</v>
      </c>
      <c r="T4" s="865"/>
      <c r="V4" s="728"/>
      <c r="W4" s="801">
        <v>57.96</v>
      </c>
      <c r="X4" s="729">
        <v>43718</v>
      </c>
      <c r="Y4" s="324"/>
      <c r="Z4" s="729"/>
      <c r="AA4" s="324"/>
      <c r="AB4" s="302"/>
      <c r="AC4" s="730"/>
      <c r="AD4" s="734">
        <v>57.96</v>
      </c>
      <c r="AE4" s="729" t="s">
        <v>195</v>
      </c>
      <c r="AF4" s="802"/>
      <c r="AG4" s="729"/>
      <c r="AH4" s="803">
        <v>77.38</v>
      </c>
      <c r="AI4" s="729" t="s">
        <v>194</v>
      </c>
      <c r="AJ4" s="802"/>
      <c r="AK4" s="729"/>
      <c r="AL4" s="802"/>
      <c r="AM4" s="804"/>
      <c r="AN4" s="804"/>
      <c r="AO4" s="730"/>
      <c r="AP4" s="802">
        <v>150</v>
      </c>
      <c r="AQ4" s="302"/>
      <c r="AR4" s="302"/>
      <c r="AS4" s="731">
        <v>43614</v>
      </c>
      <c r="AT4" s="802"/>
      <c r="AU4" s="804"/>
      <c r="AV4" s="804"/>
      <c r="AW4" s="804"/>
      <c r="AX4" s="729"/>
      <c r="AY4" s="805">
        <v>60</v>
      </c>
      <c r="AZ4" s="806"/>
      <c r="BA4" s="806"/>
      <c r="BB4" s="728">
        <v>43665</v>
      </c>
      <c r="BC4" s="801">
        <v>100</v>
      </c>
      <c r="BD4" s="807"/>
      <c r="BE4" s="807"/>
      <c r="BF4" s="807"/>
      <c r="BG4" s="807"/>
      <c r="BH4" s="807"/>
      <c r="BI4" s="732">
        <v>43700</v>
      </c>
      <c r="BJ4" s="325"/>
      <c r="BK4" s="808"/>
      <c r="BL4" s="733"/>
      <c r="BM4" s="325">
        <v>100</v>
      </c>
      <c r="BN4" s="808"/>
      <c r="BO4" s="728">
        <v>43742</v>
      </c>
      <c r="BP4" s="734"/>
      <c r="BQ4" s="321"/>
      <c r="BR4" s="321"/>
      <c r="BS4" s="331"/>
      <c r="BT4" s="734">
        <v>100</v>
      </c>
      <c r="BU4" s="321"/>
      <c r="BV4" s="300"/>
      <c r="BW4" s="332" t="s">
        <v>254</v>
      </c>
      <c r="BX4" s="325"/>
      <c r="BY4" s="300"/>
      <c r="BZ4" s="338"/>
      <c r="CA4" s="325">
        <v>80</v>
      </c>
      <c r="CB4" s="300"/>
      <c r="CC4" s="300"/>
      <c r="CD4" s="300"/>
      <c r="CE4" s="735" t="s">
        <v>326</v>
      </c>
      <c r="CF4" s="394"/>
      <c r="CG4" s="391"/>
      <c r="CH4" s="391"/>
      <c r="CI4" s="392"/>
      <c r="CJ4" s="324"/>
      <c r="CK4" s="302"/>
      <c r="CL4" s="317"/>
      <c r="CM4" s="302"/>
      <c r="CN4" s="302"/>
      <c r="CO4" s="532"/>
      <c r="CP4" s="734">
        <v>100</v>
      </c>
      <c r="CQ4" s="321"/>
      <c r="CR4" s="533" t="s">
        <v>382</v>
      </c>
      <c r="CS4" s="509">
        <f>U4+W4+Y4+AA4+AB4+AD4+AF4+AH4+AJ4+AL4+AM4+AN4+AP4+AQ4+AR4+AT4+AU4+AV4+AW4+AY4+AZ4+BA4+BC4+BD4+BE4+BF4+BG4+BH4+BJ4+BK4+BM4+BN4+BP4+BV4+BR4+BX4+BU4+BY4+BT4+BQ4+CA4+CB4+CC4+CD4+CF4+CG4+CH4+CJ4+CK4+CM4+CN4+CP4+CQ4</f>
        <v>883.3</v>
      </c>
      <c r="CT4" s="507">
        <f>$S4</f>
        <v>994.61</v>
      </c>
      <c r="CU4" s="141">
        <f t="shared" ref="CU4:CU44" si="1">CS4-CT4</f>
        <v>-111.31000000000006</v>
      </c>
      <c r="CV4" s="566"/>
      <c r="CW4" s="567"/>
      <c r="CX4" s="568"/>
    </row>
    <row r="5" spans="1:107" s="309" customFormat="1" ht="20.25" customHeight="1" x14ac:dyDescent="0.35">
      <c r="A5" s="372">
        <f>A4+1</f>
        <v>2</v>
      </c>
      <c r="B5" s="143">
        <v>99.5</v>
      </c>
      <c r="C5" s="143">
        <v>98.6</v>
      </c>
      <c r="D5" s="143">
        <v>57.82</v>
      </c>
      <c r="E5" s="143">
        <v>57.95</v>
      </c>
      <c r="F5" s="143">
        <v>52.4</v>
      </c>
      <c r="G5" s="143">
        <v>76.77</v>
      </c>
      <c r="H5" s="143">
        <v>59.82</v>
      </c>
      <c r="I5" s="307">
        <v>57.98</v>
      </c>
      <c r="J5" s="143">
        <v>56.65</v>
      </c>
      <c r="K5" s="143">
        <v>52.6</v>
      </c>
      <c r="L5" s="143">
        <v>52.96</v>
      </c>
      <c r="M5" s="143">
        <v>51.82</v>
      </c>
      <c r="N5" s="143">
        <v>51.72</v>
      </c>
      <c r="O5" s="143">
        <v>52.23</v>
      </c>
      <c r="P5" s="143">
        <v>48.44</v>
      </c>
      <c r="Q5" s="496">
        <v>48.16</v>
      </c>
      <c r="R5" s="496">
        <v>72.87</v>
      </c>
      <c r="S5" s="703">
        <f t="shared" si="0"/>
        <v>1048.29</v>
      </c>
      <c r="T5" s="308"/>
      <c r="U5" s="807"/>
      <c r="V5" s="306"/>
      <c r="W5" s="297"/>
      <c r="X5" s="305"/>
      <c r="Y5" s="809"/>
      <c r="Z5" s="305"/>
      <c r="AA5" s="809"/>
      <c r="AB5" s="810"/>
      <c r="AC5" s="173"/>
      <c r="AD5" s="802"/>
      <c r="AE5" s="305"/>
      <c r="AF5" s="809"/>
      <c r="AG5" s="305"/>
      <c r="AH5" s="802"/>
      <c r="AI5" s="305"/>
      <c r="AJ5" s="809"/>
      <c r="AK5" s="305"/>
      <c r="AL5" s="809"/>
      <c r="AM5" s="810"/>
      <c r="AN5" s="810"/>
      <c r="AO5" s="173"/>
      <c r="AP5" s="809"/>
      <c r="AQ5" s="301"/>
      <c r="AR5" s="301"/>
      <c r="AS5" s="306"/>
      <c r="AT5" s="809"/>
      <c r="AU5" s="810"/>
      <c r="AV5" s="810"/>
      <c r="AW5" s="810"/>
      <c r="AX5" s="305"/>
      <c r="AY5" s="297"/>
      <c r="AZ5" s="301"/>
      <c r="BA5" s="301"/>
      <c r="BB5" s="173"/>
      <c r="BC5" s="809">
        <v>100</v>
      </c>
      <c r="BD5" s="810"/>
      <c r="BE5" s="810"/>
      <c r="BF5" s="810"/>
      <c r="BG5" s="810"/>
      <c r="BH5" s="810"/>
      <c r="BI5" s="174">
        <v>43685</v>
      </c>
      <c r="BJ5" s="297">
        <v>75</v>
      </c>
      <c r="BK5" s="301"/>
      <c r="BL5" s="173">
        <v>43721</v>
      </c>
      <c r="BM5" s="297">
        <v>75</v>
      </c>
      <c r="BN5" s="301"/>
      <c r="BO5" s="173">
        <v>43762</v>
      </c>
      <c r="BP5" s="297">
        <v>100</v>
      </c>
      <c r="BQ5" s="301"/>
      <c r="BR5" s="811"/>
      <c r="BS5" s="174">
        <v>43787</v>
      </c>
      <c r="BT5" s="297">
        <v>102.6</v>
      </c>
      <c r="BU5" s="301"/>
      <c r="BV5" s="301"/>
      <c r="BW5" s="320" t="s">
        <v>253</v>
      </c>
      <c r="BX5" s="297">
        <v>175</v>
      </c>
      <c r="BY5" s="301"/>
      <c r="BZ5" s="393" t="s">
        <v>260</v>
      </c>
      <c r="CA5" s="297">
        <v>51.82</v>
      </c>
      <c r="CB5" s="301"/>
      <c r="CC5" s="301"/>
      <c r="CD5" s="301"/>
      <c r="CE5" s="320" t="s">
        <v>327</v>
      </c>
      <c r="CF5" s="297"/>
      <c r="CG5" s="301"/>
      <c r="CH5" s="301"/>
      <c r="CI5" s="320"/>
      <c r="CJ5" s="324">
        <v>51.72</v>
      </c>
      <c r="CK5" s="302"/>
      <c r="CL5" s="393" t="s">
        <v>356</v>
      </c>
      <c r="CM5" s="302">
        <v>52.23</v>
      </c>
      <c r="CN5" s="302"/>
      <c r="CO5" s="320" t="s">
        <v>371</v>
      </c>
      <c r="CP5" s="325">
        <v>48.44</v>
      </c>
      <c r="CQ5" s="300"/>
      <c r="CR5" s="393" t="s">
        <v>458</v>
      </c>
      <c r="CS5" s="508">
        <f t="shared" ref="CS5:CS44" si="2">U5+W5+Y5+AA5+AB5+AD5+AF5+AH5+AJ5+AL5+AM5+AN5+AP5+AQ5+AR5+AT5+AU5+AV5+AW5+AY5+AZ5+BA5+BC5+BD5+BE5+BF5+BG5+BH5+BJ5+BK5+BM5+BN5+BP5+BV5+BR5+BX5+BU5+BY5+BT5+BQ5+CA5+CB5+CC5+CD5+CF5+CG5+CH5+CJ5+CK5+CM5+CN5+CP5+CQ5</f>
        <v>831.81000000000017</v>
      </c>
      <c r="CT5" s="508">
        <f t="shared" ref="CT5:CT44" si="3">$S5</f>
        <v>1048.29</v>
      </c>
      <c r="CU5" s="373">
        <f t="shared" si="1"/>
        <v>-216.47999999999979</v>
      </c>
      <c r="CV5" s="566"/>
      <c r="CW5" s="567"/>
      <c r="CX5" s="568"/>
    </row>
    <row r="6" spans="1:107" s="309" customFormat="1" ht="20.25" customHeight="1" x14ac:dyDescent="0.35">
      <c r="A6" s="372">
        <f t="shared" ref="A6:A44" si="4">A5+1</f>
        <v>3</v>
      </c>
      <c r="B6" s="143">
        <v>103.14</v>
      </c>
      <c r="C6" s="143">
        <v>102.26</v>
      </c>
      <c r="D6" s="143">
        <v>49.12</v>
      </c>
      <c r="E6" s="143">
        <v>53.66</v>
      </c>
      <c r="F6" s="143">
        <v>51.39</v>
      </c>
      <c r="G6" s="143">
        <v>67.27</v>
      </c>
      <c r="H6" s="143">
        <v>53.53</v>
      </c>
      <c r="I6" s="307">
        <v>51.37</v>
      </c>
      <c r="J6" s="143">
        <v>50.75</v>
      </c>
      <c r="K6" s="143">
        <v>48.16</v>
      </c>
      <c r="L6" s="143">
        <v>49.77</v>
      </c>
      <c r="M6" s="143">
        <v>50.71</v>
      </c>
      <c r="N6" s="143">
        <v>50.54</v>
      </c>
      <c r="O6" s="143">
        <v>50.65</v>
      </c>
      <c r="P6" s="143">
        <v>50.2</v>
      </c>
      <c r="Q6" s="496">
        <v>53.51</v>
      </c>
      <c r="R6" s="496">
        <v>60.13</v>
      </c>
      <c r="S6" s="703">
        <f t="shared" si="0"/>
        <v>996.16</v>
      </c>
      <c r="T6" s="308"/>
      <c r="U6" s="807"/>
      <c r="V6" s="306"/>
      <c r="W6" s="809"/>
      <c r="X6" s="305"/>
      <c r="Y6" s="809"/>
      <c r="Z6" s="305"/>
      <c r="AA6" s="809"/>
      <c r="AB6" s="810"/>
      <c r="AC6" s="173"/>
      <c r="AD6" s="809"/>
      <c r="AE6" s="305"/>
      <c r="AF6" s="809"/>
      <c r="AG6" s="305"/>
      <c r="AH6" s="809"/>
      <c r="AI6" s="305"/>
      <c r="AJ6" s="809"/>
      <c r="AK6" s="305"/>
      <c r="AL6" s="809"/>
      <c r="AM6" s="810"/>
      <c r="AN6" s="810"/>
      <c r="AO6" s="173"/>
      <c r="AP6" s="809"/>
      <c r="AQ6" s="301"/>
      <c r="AR6" s="301"/>
      <c r="AS6" s="306"/>
      <c r="AT6" s="809"/>
      <c r="AU6" s="810"/>
      <c r="AV6" s="810"/>
      <c r="AW6" s="810"/>
      <c r="AX6" s="305"/>
      <c r="AY6" s="297"/>
      <c r="AZ6" s="301"/>
      <c r="BA6" s="301"/>
      <c r="BB6" s="173"/>
      <c r="BC6" s="809">
        <v>50</v>
      </c>
      <c r="BD6" s="810"/>
      <c r="BE6" s="810"/>
      <c r="BF6" s="810"/>
      <c r="BG6" s="810"/>
      <c r="BH6" s="810"/>
      <c r="BI6" s="174">
        <v>43685</v>
      </c>
      <c r="BJ6" s="297">
        <v>75</v>
      </c>
      <c r="BK6" s="301"/>
      <c r="BL6" s="173">
        <v>43721</v>
      </c>
      <c r="BM6" s="297">
        <v>75</v>
      </c>
      <c r="BN6" s="301"/>
      <c r="BO6" s="173">
        <v>43762</v>
      </c>
      <c r="BP6" s="297">
        <v>75</v>
      </c>
      <c r="BQ6" s="301"/>
      <c r="BR6" s="301"/>
      <c r="BS6" s="174">
        <v>43787</v>
      </c>
      <c r="BT6" s="297">
        <v>98.16</v>
      </c>
      <c r="BU6" s="301"/>
      <c r="BV6" s="301"/>
      <c r="BW6" s="320" t="s">
        <v>253</v>
      </c>
      <c r="BX6" s="324">
        <v>150</v>
      </c>
      <c r="BY6" s="302"/>
      <c r="BZ6" s="317" t="s">
        <v>260</v>
      </c>
      <c r="CA6" s="324">
        <v>50.71</v>
      </c>
      <c r="CB6" s="302"/>
      <c r="CC6" s="302"/>
      <c r="CD6" s="302"/>
      <c r="CE6" s="362" t="s">
        <v>327</v>
      </c>
      <c r="CF6" s="324"/>
      <c r="CG6" s="302"/>
      <c r="CH6" s="302"/>
      <c r="CI6" s="362"/>
      <c r="CJ6" s="324">
        <v>50.54</v>
      </c>
      <c r="CK6" s="302"/>
      <c r="CL6" s="393" t="s">
        <v>356</v>
      </c>
      <c r="CM6" s="302">
        <v>50.65</v>
      </c>
      <c r="CN6" s="302"/>
      <c r="CO6" s="320" t="s">
        <v>371</v>
      </c>
      <c r="CP6" s="325">
        <v>50.2</v>
      </c>
      <c r="CQ6" s="300"/>
      <c r="CR6" s="317" t="s">
        <v>385</v>
      </c>
      <c r="CS6" s="507">
        <f t="shared" si="2"/>
        <v>725.26</v>
      </c>
      <c r="CT6" s="508">
        <f t="shared" si="3"/>
        <v>996.16</v>
      </c>
      <c r="CU6" s="373">
        <f t="shared" si="1"/>
        <v>-270.89999999999998</v>
      </c>
      <c r="CV6" s="569"/>
      <c r="CW6" s="567"/>
      <c r="CX6" s="568"/>
    </row>
    <row r="7" spans="1:107" s="309" customFormat="1" ht="20.25" customHeight="1" x14ac:dyDescent="0.35">
      <c r="A7" s="372">
        <f>A6+1</f>
        <v>4</v>
      </c>
      <c r="B7" s="143">
        <v>95.7</v>
      </c>
      <c r="C7" s="143">
        <v>95.58</v>
      </c>
      <c r="D7" s="143">
        <v>47.47</v>
      </c>
      <c r="E7" s="143">
        <v>48.61</v>
      </c>
      <c r="F7" s="143">
        <v>48.48</v>
      </c>
      <c r="G7" s="143">
        <v>47.47</v>
      </c>
      <c r="H7" s="143">
        <v>54.19</v>
      </c>
      <c r="I7" s="307">
        <v>49.63</v>
      </c>
      <c r="J7" s="143">
        <v>49.47</v>
      </c>
      <c r="K7" s="143">
        <v>47.3</v>
      </c>
      <c r="L7" s="143">
        <v>48.45</v>
      </c>
      <c r="M7" s="143">
        <v>48.83</v>
      </c>
      <c r="N7" s="143">
        <v>47.47</v>
      </c>
      <c r="O7" s="143">
        <v>47.47</v>
      </c>
      <c r="P7" s="143">
        <v>48.57</v>
      </c>
      <c r="Q7" s="496">
        <v>47.47</v>
      </c>
      <c r="R7" s="496">
        <v>47.47</v>
      </c>
      <c r="S7" s="703">
        <f t="shared" si="0"/>
        <v>919.63000000000022</v>
      </c>
      <c r="T7" s="308"/>
      <c r="U7" s="301"/>
      <c r="V7" s="306"/>
      <c r="W7" s="297"/>
      <c r="X7" s="305"/>
      <c r="Y7" s="809"/>
      <c r="Z7" s="305"/>
      <c r="AA7" s="809"/>
      <c r="AB7" s="810"/>
      <c r="AC7" s="173"/>
      <c r="AD7" s="809"/>
      <c r="AE7" s="305"/>
      <c r="AF7" s="809"/>
      <c r="AG7" s="305"/>
      <c r="AH7" s="809"/>
      <c r="AI7" s="305"/>
      <c r="AJ7" s="809"/>
      <c r="AK7" s="305"/>
      <c r="AL7" s="809"/>
      <c r="AM7" s="810"/>
      <c r="AN7" s="810"/>
      <c r="AO7" s="173"/>
      <c r="AP7" s="809"/>
      <c r="AQ7" s="301"/>
      <c r="AR7" s="301"/>
      <c r="AS7" s="306"/>
      <c r="AT7" s="809"/>
      <c r="AU7" s="810"/>
      <c r="AV7" s="810"/>
      <c r="AW7" s="810"/>
      <c r="AX7" s="305"/>
      <c r="AY7" s="809">
        <v>48.48</v>
      </c>
      <c r="AZ7" s="807"/>
      <c r="BA7" s="810"/>
      <c r="BB7" s="173">
        <v>43661</v>
      </c>
      <c r="BC7" s="809">
        <v>47.47</v>
      </c>
      <c r="BD7" s="810"/>
      <c r="BE7" s="810"/>
      <c r="BF7" s="810"/>
      <c r="BG7" s="810"/>
      <c r="BH7" s="810"/>
      <c r="BI7" s="174">
        <v>43685</v>
      </c>
      <c r="BJ7" s="297">
        <v>54.19</v>
      </c>
      <c r="BK7" s="301"/>
      <c r="BL7" s="173">
        <v>43733</v>
      </c>
      <c r="BM7" s="297">
        <v>49.63</v>
      </c>
      <c r="BN7" s="301"/>
      <c r="BO7" s="173">
        <v>43755</v>
      </c>
      <c r="BP7" s="297"/>
      <c r="BQ7" s="301"/>
      <c r="BR7" s="301"/>
      <c r="BS7" s="174"/>
      <c r="BT7" s="297">
        <v>49.47</v>
      </c>
      <c r="BU7" s="301"/>
      <c r="BV7" s="301"/>
      <c r="BW7" s="320" t="s">
        <v>247</v>
      </c>
      <c r="BX7" s="324"/>
      <c r="BY7" s="302"/>
      <c r="BZ7" s="317"/>
      <c r="CA7" s="324"/>
      <c r="CB7" s="302"/>
      <c r="CC7" s="302"/>
      <c r="CD7" s="302"/>
      <c r="CE7" s="362"/>
      <c r="CF7" s="297"/>
      <c r="CG7" s="302"/>
      <c r="CH7" s="302"/>
      <c r="CI7" s="362"/>
      <c r="CJ7" s="324">
        <v>47.47</v>
      </c>
      <c r="CK7" s="302"/>
      <c r="CL7" s="317" t="s">
        <v>356</v>
      </c>
      <c r="CM7" s="302">
        <v>64.39</v>
      </c>
      <c r="CN7" s="302"/>
      <c r="CO7" s="362" t="s">
        <v>363</v>
      </c>
      <c r="CP7" s="324">
        <v>47.47</v>
      </c>
      <c r="CQ7" s="302"/>
      <c r="CR7" s="317" t="s">
        <v>382</v>
      </c>
      <c r="CS7" s="507">
        <f t="shared" si="2"/>
        <v>408.56999999999994</v>
      </c>
      <c r="CT7" s="508">
        <f t="shared" si="3"/>
        <v>919.63000000000022</v>
      </c>
      <c r="CU7" s="373">
        <f t="shared" si="1"/>
        <v>-511.06000000000029</v>
      </c>
      <c r="CV7" s="570"/>
      <c r="CW7" s="478"/>
      <c r="CX7" s="478"/>
    </row>
    <row r="8" spans="1:107" s="309" customFormat="1" ht="20.25" customHeight="1" x14ac:dyDescent="0.35">
      <c r="A8" s="372">
        <f t="shared" si="4"/>
        <v>5</v>
      </c>
      <c r="B8" s="143">
        <v>113.25</v>
      </c>
      <c r="C8" s="143">
        <v>110.73</v>
      </c>
      <c r="D8" s="143">
        <v>54.92</v>
      </c>
      <c r="E8" s="143">
        <v>52.15</v>
      </c>
      <c r="F8" s="143">
        <v>55.18</v>
      </c>
      <c r="G8" s="143">
        <v>57.73</v>
      </c>
      <c r="H8" s="143">
        <v>56.75</v>
      </c>
      <c r="I8" s="307">
        <v>55.23</v>
      </c>
      <c r="J8" s="143">
        <v>53.57</v>
      </c>
      <c r="K8" s="143">
        <v>49.96</v>
      </c>
      <c r="L8" s="143">
        <v>48.92</v>
      </c>
      <c r="M8" s="143">
        <v>49.1</v>
      </c>
      <c r="N8" s="143">
        <v>49.6</v>
      </c>
      <c r="O8" s="143">
        <v>49.32</v>
      </c>
      <c r="P8" s="143">
        <v>58.53</v>
      </c>
      <c r="Q8" s="496">
        <v>62.32</v>
      </c>
      <c r="R8" s="496">
        <v>69.7</v>
      </c>
      <c r="S8" s="703">
        <f t="shared" si="0"/>
        <v>1046.9600000000003</v>
      </c>
      <c r="T8" s="308"/>
      <c r="U8" s="301"/>
      <c r="V8" s="174"/>
      <c r="W8" s="297"/>
      <c r="X8" s="173"/>
      <c r="Y8" s="297"/>
      <c r="Z8" s="173"/>
      <c r="AA8" s="297"/>
      <c r="AB8" s="301"/>
      <c r="AC8" s="173"/>
      <c r="AD8" s="809"/>
      <c r="AE8" s="305"/>
      <c r="AF8" s="809"/>
      <c r="AG8" s="305"/>
      <c r="AH8" s="809"/>
      <c r="AI8" s="305"/>
      <c r="AJ8" s="809"/>
      <c r="AK8" s="305"/>
      <c r="AL8" s="809">
        <v>223.98</v>
      </c>
      <c r="AM8" s="810"/>
      <c r="AN8" s="810"/>
      <c r="AO8" s="173">
        <v>43585</v>
      </c>
      <c r="AP8" s="809"/>
      <c r="AQ8" s="301"/>
      <c r="AR8" s="301"/>
      <c r="AS8" s="306"/>
      <c r="AT8" s="809">
        <v>52.15</v>
      </c>
      <c r="AU8" s="810"/>
      <c r="AV8" s="810"/>
      <c r="AW8" s="810"/>
      <c r="AX8" s="305">
        <v>43630</v>
      </c>
      <c r="AY8" s="809">
        <v>55.18</v>
      </c>
      <c r="AZ8" s="810"/>
      <c r="BA8" s="810"/>
      <c r="BB8" s="173">
        <v>43654</v>
      </c>
      <c r="BC8" s="297">
        <v>57.73</v>
      </c>
      <c r="BD8" s="807"/>
      <c r="BE8" s="301"/>
      <c r="BF8" s="807"/>
      <c r="BG8" s="301"/>
      <c r="BH8" s="301"/>
      <c r="BI8" s="174" t="s">
        <v>193</v>
      </c>
      <c r="BJ8" s="297">
        <v>56.75</v>
      </c>
      <c r="BK8" s="301">
        <v>54.92</v>
      </c>
      <c r="BL8" s="173" t="s">
        <v>192</v>
      </c>
      <c r="BM8" s="297">
        <v>55.23</v>
      </c>
      <c r="BN8" s="301"/>
      <c r="BO8" s="173">
        <v>43746</v>
      </c>
      <c r="BP8" s="297">
        <v>53.57</v>
      </c>
      <c r="BQ8" s="301"/>
      <c r="BR8" s="301"/>
      <c r="BS8" s="174">
        <v>43781</v>
      </c>
      <c r="BT8" s="812"/>
      <c r="BU8" s="301"/>
      <c r="BV8" s="301"/>
      <c r="BW8" s="320"/>
      <c r="BX8" s="297">
        <v>98.88</v>
      </c>
      <c r="BY8" s="302"/>
      <c r="BZ8" s="317" t="s">
        <v>262</v>
      </c>
      <c r="CA8" s="324">
        <v>49.1</v>
      </c>
      <c r="CB8" s="302"/>
      <c r="CC8" s="302"/>
      <c r="CD8" s="302"/>
      <c r="CE8" s="362" t="s">
        <v>301</v>
      </c>
      <c r="CF8" s="324">
        <v>49.6</v>
      </c>
      <c r="CG8" s="302"/>
      <c r="CH8" s="302"/>
      <c r="CI8" s="362" t="s">
        <v>310</v>
      </c>
      <c r="CJ8" s="324">
        <v>49.32</v>
      </c>
      <c r="CK8" s="302"/>
      <c r="CL8" s="317" t="s">
        <v>355</v>
      </c>
      <c r="CM8" s="302">
        <v>58.33</v>
      </c>
      <c r="CN8" s="302"/>
      <c r="CO8" s="362" t="s">
        <v>363</v>
      </c>
      <c r="CP8" s="324"/>
      <c r="CQ8" s="302"/>
      <c r="CR8" s="317"/>
      <c r="CS8" s="507">
        <f t="shared" si="2"/>
        <v>914.74000000000024</v>
      </c>
      <c r="CT8" s="508">
        <f t="shared" si="3"/>
        <v>1046.9600000000003</v>
      </c>
      <c r="CU8" s="373">
        <f t="shared" si="1"/>
        <v>-132.22000000000003</v>
      </c>
      <c r="CV8" s="569"/>
      <c r="CW8" s="567"/>
      <c r="CX8" s="568"/>
    </row>
    <row r="9" spans="1:107" s="309" customFormat="1" ht="20.25" customHeight="1" x14ac:dyDescent="0.35">
      <c r="A9" s="372">
        <f t="shared" si="4"/>
        <v>6</v>
      </c>
      <c r="B9" s="143">
        <v>112.11</v>
      </c>
      <c r="C9" s="143">
        <v>108.33</v>
      </c>
      <c r="D9" s="143">
        <v>55.43</v>
      </c>
      <c r="E9" s="143">
        <v>57.32</v>
      </c>
      <c r="F9" s="143">
        <v>65.28</v>
      </c>
      <c r="G9" s="143">
        <v>70.180000000000007</v>
      </c>
      <c r="H9" s="143">
        <v>74.989999999999995</v>
      </c>
      <c r="I9" s="307">
        <v>77.569999999999993</v>
      </c>
      <c r="J9" s="143">
        <v>67.349999999999994</v>
      </c>
      <c r="K9" s="143">
        <v>53.97</v>
      </c>
      <c r="L9" s="143">
        <v>54.08</v>
      </c>
      <c r="M9" s="143">
        <v>52.16</v>
      </c>
      <c r="N9" s="143">
        <v>51.67</v>
      </c>
      <c r="O9" s="143">
        <v>51.79</v>
      </c>
      <c r="P9" s="143">
        <v>62.7</v>
      </c>
      <c r="Q9" s="496">
        <v>67.8</v>
      </c>
      <c r="R9" s="496">
        <v>59.28</v>
      </c>
      <c r="S9" s="703">
        <f t="shared" si="0"/>
        <v>1142.01</v>
      </c>
      <c r="T9" s="308"/>
      <c r="U9" s="810"/>
      <c r="V9" s="306"/>
      <c r="W9" s="809"/>
      <c r="X9" s="305"/>
      <c r="Y9" s="809"/>
      <c r="Z9" s="305"/>
      <c r="AA9" s="809"/>
      <c r="AB9" s="810"/>
      <c r="AC9" s="173"/>
      <c r="AD9" s="809"/>
      <c r="AE9" s="305"/>
      <c r="AF9" s="809"/>
      <c r="AG9" s="305"/>
      <c r="AH9" s="809"/>
      <c r="AI9" s="305"/>
      <c r="AJ9" s="809"/>
      <c r="AK9" s="305"/>
      <c r="AL9" s="809">
        <v>112.11</v>
      </c>
      <c r="AM9" s="810"/>
      <c r="AN9" s="810"/>
      <c r="AO9" s="173">
        <v>43584</v>
      </c>
      <c r="AP9" s="809"/>
      <c r="AQ9" s="301"/>
      <c r="AR9" s="301"/>
      <c r="AS9" s="306"/>
      <c r="AT9" s="809"/>
      <c r="AU9" s="810"/>
      <c r="AV9" s="810"/>
      <c r="AW9" s="810"/>
      <c r="AX9" s="305"/>
      <c r="AY9" s="809"/>
      <c r="AZ9" s="810"/>
      <c r="BA9" s="810"/>
      <c r="BB9" s="173"/>
      <c r="BC9" s="809"/>
      <c r="BD9" s="810"/>
      <c r="BE9" s="810"/>
      <c r="BF9" s="810"/>
      <c r="BG9" s="810"/>
      <c r="BH9" s="810"/>
      <c r="BI9" s="174"/>
      <c r="BJ9" s="297"/>
      <c r="BK9" s="301"/>
      <c r="BL9" s="173"/>
      <c r="BM9" s="297">
        <v>74.989999999999995</v>
      </c>
      <c r="BN9" s="301"/>
      <c r="BO9" s="173">
        <v>43746</v>
      </c>
      <c r="BP9" s="297"/>
      <c r="BQ9" s="301"/>
      <c r="BR9" s="301"/>
      <c r="BS9" s="174"/>
      <c r="BT9" s="297"/>
      <c r="BU9" s="301"/>
      <c r="BV9" s="301"/>
      <c r="BW9" s="320"/>
      <c r="BX9" s="324"/>
      <c r="BY9" s="302"/>
      <c r="BZ9" s="317"/>
      <c r="CA9" s="324">
        <v>330</v>
      </c>
      <c r="CB9" s="302">
        <v>331.67</v>
      </c>
      <c r="CC9" s="302"/>
      <c r="CD9" s="302"/>
      <c r="CE9" s="362" t="s">
        <v>329</v>
      </c>
      <c r="CF9" s="324"/>
      <c r="CG9" s="302"/>
      <c r="CH9" s="302"/>
      <c r="CI9" s="362"/>
      <c r="CJ9" s="324"/>
      <c r="CK9" s="302"/>
      <c r="CL9" s="317"/>
      <c r="CM9" s="302">
        <v>51.79</v>
      </c>
      <c r="CN9" s="302"/>
      <c r="CO9" s="362" t="s">
        <v>363</v>
      </c>
      <c r="CP9" s="324"/>
      <c r="CQ9" s="302"/>
      <c r="CR9" s="317"/>
      <c r="CS9" s="507">
        <f t="shared" si="2"/>
        <v>900.56</v>
      </c>
      <c r="CT9" s="508">
        <f t="shared" si="3"/>
        <v>1142.01</v>
      </c>
      <c r="CU9" s="373">
        <f t="shared" si="1"/>
        <v>-241.45000000000005</v>
      </c>
      <c r="CV9" s="569"/>
      <c r="CW9" s="567"/>
      <c r="CX9" s="568"/>
    </row>
    <row r="10" spans="1:107" s="309" customFormat="1" ht="20.25" customHeight="1" x14ac:dyDescent="0.35">
      <c r="A10" s="372">
        <f t="shared" si="4"/>
        <v>7</v>
      </c>
      <c r="B10" s="143">
        <f>108.06</f>
        <v>108.06</v>
      </c>
      <c r="C10" s="143">
        <v>106.81</v>
      </c>
      <c r="D10" s="143">
        <v>55.93</v>
      </c>
      <c r="E10" s="143">
        <v>53.41</v>
      </c>
      <c r="F10" s="143">
        <v>59.22</v>
      </c>
      <c r="G10" s="143">
        <v>63.23</v>
      </c>
      <c r="H10" s="143">
        <v>66.349999999999994</v>
      </c>
      <c r="I10" s="307">
        <v>68.290000000000006</v>
      </c>
      <c r="J10" s="143">
        <v>62.86</v>
      </c>
      <c r="K10" s="143">
        <v>55.81</v>
      </c>
      <c r="L10" s="143">
        <v>55.2</v>
      </c>
      <c r="M10" s="143">
        <v>52.78</v>
      </c>
      <c r="N10" s="143">
        <v>53.58</v>
      </c>
      <c r="O10" s="143">
        <v>52.85</v>
      </c>
      <c r="P10" s="143">
        <v>48.41</v>
      </c>
      <c r="Q10" s="496">
        <v>54.1</v>
      </c>
      <c r="R10" s="496">
        <v>68.47</v>
      </c>
      <c r="S10" s="703">
        <f t="shared" si="0"/>
        <v>1085.3600000000001</v>
      </c>
      <c r="T10" s="308"/>
      <c r="U10" s="813"/>
      <c r="V10" s="173"/>
      <c r="W10" s="801"/>
      <c r="X10" s="173"/>
      <c r="Y10" s="801"/>
      <c r="Z10" s="305"/>
      <c r="AA10" s="809"/>
      <c r="AB10" s="810"/>
      <c r="AC10" s="173"/>
      <c r="AD10" s="809"/>
      <c r="AE10" s="305"/>
      <c r="AF10" s="809"/>
      <c r="AG10" s="305"/>
      <c r="AH10" s="809"/>
      <c r="AI10" s="305"/>
      <c r="AJ10" s="809"/>
      <c r="AK10" s="305"/>
      <c r="AL10" s="809"/>
      <c r="AM10" s="810"/>
      <c r="AN10" s="810"/>
      <c r="AO10" s="173"/>
      <c r="AP10" s="809"/>
      <c r="AQ10" s="301"/>
      <c r="AR10" s="301"/>
      <c r="AS10" s="306"/>
      <c r="AT10" s="297"/>
      <c r="AU10" s="301"/>
      <c r="AV10" s="301"/>
      <c r="AW10" s="301"/>
      <c r="AX10" s="305"/>
      <c r="AY10" s="297">
        <v>59.22</v>
      </c>
      <c r="AZ10" s="301">
        <v>324.20999999999998</v>
      </c>
      <c r="BA10" s="301"/>
      <c r="BB10" s="173" t="s">
        <v>157</v>
      </c>
      <c r="BC10" s="297">
        <v>63.23</v>
      </c>
      <c r="BD10" s="301"/>
      <c r="BE10" s="301"/>
      <c r="BF10" s="301"/>
      <c r="BG10" s="301"/>
      <c r="BH10" s="301"/>
      <c r="BI10" s="174">
        <v>43686</v>
      </c>
      <c r="BJ10" s="297"/>
      <c r="BK10" s="301"/>
      <c r="BL10" s="173"/>
      <c r="BM10" s="297">
        <v>66.349999999999994</v>
      </c>
      <c r="BN10" s="301">
        <v>68.290000000000006</v>
      </c>
      <c r="BO10" s="173" t="s">
        <v>223</v>
      </c>
      <c r="BP10" s="297">
        <v>62.86</v>
      </c>
      <c r="BQ10" s="301"/>
      <c r="BR10" s="301"/>
      <c r="BS10" s="174">
        <v>43781</v>
      </c>
      <c r="BT10" s="297">
        <v>55.81</v>
      </c>
      <c r="BU10" s="301"/>
      <c r="BV10" s="301"/>
      <c r="BW10" s="320" t="s">
        <v>247</v>
      </c>
      <c r="BX10" s="324">
        <v>55.2</v>
      </c>
      <c r="BY10" s="302"/>
      <c r="BZ10" s="317" t="s">
        <v>258</v>
      </c>
      <c r="CA10" s="324">
        <v>52.78</v>
      </c>
      <c r="CB10" s="302"/>
      <c r="CC10" s="302"/>
      <c r="CD10" s="302"/>
      <c r="CE10" s="362" t="s">
        <v>303</v>
      </c>
      <c r="CF10" s="324">
        <v>53.58</v>
      </c>
      <c r="CG10" s="302"/>
      <c r="CH10" s="302"/>
      <c r="CI10" s="362" t="s">
        <v>337</v>
      </c>
      <c r="CJ10" s="324">
        <v>52.85</v>
      </c>
      <c r="CK10" s="302"/>
      <c r="CL10" s="317" t="s">
        <v>358</v>
      </c>
      <c r="CM10" s="302">
        <v>48.41</v>
      </c>
      <c r="CN10" s="302"/>
      <c r="CO10" s="362" t="s">
        <v>363</v>
      </c>
      <c r="CP10" s="324"/>
      <c r="CQ10" s="302"/>
      <c r="CR10" s="317"/>
      <c r="CS10" s="507">
        <f t="shared" si="2"/>
        <v>962.79000000000008</v>
      </c>
      <c r="CT10" s="508">
        <f t="shared" si="3"/>
        <v>1085.3600000000001</v>
      </c>
      <c r="CU10" s="373">
        <f t="shared" si="1"/>
        <v>-122.57000000000005</v>
      </c>
      <c r="CV10" s="569"/>
      <c r="CW10" s="567"/>
      <c r="CX10" s="568"/>
    </row>
    <row r="11" spans="1:107" s="309" customFormat="1" ht="20.25" customHeight="1" x14ac:dyDescent="0.35">
      <c r="A11" s="372">
        <f t="shared" si="4"/>
        <v>8</v>
      </c>
      <c r="B11" s="143">
        <v>102.51</v>
      </c>
      <c r="C11" s="143">
        <v>102.52</v>
      </c>
      <c r="D11" s="143">
        <v>51.14</v>
      </c>
      <c r="E11" s="143">
        <v>51.76</v>
      </c>
      <c r="F11" s="143">
        <v>54.67</v>
      </c>
      <c r="G11" s="143">
        <v>60.94</v>
      </c>
      <c r="H11" s="143">
        <v>55.89</v>
      </c>
      <c r="I11" s="307">
        <v>60.51</v>
      </c>
      <c r="J11" s="143">
        <v>56.59</v>
      </c>
      <c r="K11" s="143">
        <v>52.89</v>
      </c>
      <c r="L11" s="143">
        <v>52.18</v>
      </c>
      <c r="M11" s="143">
        <v>50.66</v>
      </c>
      <c r="N11" s="143">
        <v>51.41</v>
      </c>
      <c r="O11" s="143">
        <v>52.16</v>
      </c>
      <c r="P11" s="143">
        <v>59.22</v>
      </c>
      <c r="Q11" s="496">
        <v>54.98</v>
      </c>
      <c r="R11" s="496">
        <v>55.41</v>
      </c>
      <c r="S11" s="703">
        <f t="shared" si="0"/>
        <v>1025.44</v>
      </c>
      <c r="T11" s="308"/>
      <c r="U11" s="301"/>
      <c r="V11" s="306"/>
      <c r="W11" s="297"/>
      <c r="X11" s="305"/>
      <c r="Y11" s="809"/>
      <c r="Z11" s="305"/>
      <c r="AA11" s="809"/>
      <c r="AB11" s="810"/>
      <c r="AC11" s="173"/>
      <c r="AD11" s="809"/>
      <c r="AE11" s="305"/>
      <c r="AF11" s="809"/>
      <c r="AG11" s="305"/>
      <c r="AH11" s="809"/>
      <c r="AI11" s="305"/>
      <c r="AJ11" s="809"/>
      <c r="AK11" s="305"/>
      <c r="AL11" s="809"/>
      <c r="AM11" s="810"/>
      <c r="AN11" s="810"/>
      <c r="AO11" s="173"/>
      <c r="AP11" s="809"/>
      <c r="AQ11" s="301"/>
      <c r="AR11" s="301"/>
      <c r="AS11" s="306"/>
      <c r="AT11" s="809"/>
      <c r="AU11" s="810"/>
      <c r="AV11" s="810"/>
      <c r="AW11" s="810"/>
      <c r="AX11" s="305"/>
      <c r="AY11" s="809"/>
      <c r="AZ11" s="810"/>
      <c r="BA11" s="810"/>
      <c r="BB11" s="173"/>
      <c r="BC11" s="809">
        <v>307.93</v>
      </c>
      <c r="BD11" s="810">
        <v>115.61</v>
      </c>
      <c r="BE11" s="810"/>
      <c r="BF11" s="810"/>
      <c r="BG11" s="810"/>
      <c r="BH11" s="810"/>
      <c r="BI11" s="174" t="s">
        <v>191</v>
      </c>
      <c r="BJ11" s="297">
        <v>55.89</v>
      </c>
      <c r="BK11" s="301"/>
      <c r="BL11" s="173">
        <v>43733</v>
      </c>
      <c r="BM11" s="297">
        <v>60.51</v>
      </c>
      <c r="BN11" s="301"/>
      <c r="BO11" s="173">
        <v>43742</v>
      </c>
      <c r="BP11" s="301">
        <v>56.59</v>
      </c>
      <c r="BQ11" s="301"/>
      <c r="BR11" s="372"/>
      <c r="BS11" s="174">
        <v>43787</v>
      </c>
      <c r="BT11" s="297">
        <v>52.89</v>
      </c>
      <c r="BU11" s="814"/>
      <c r="BV11" s="301"/>
      <c r="BW11" s="320" t="s">
        <v>290</v>
      </c>
      <c r="BX11" s="297">
        <v>52.18</v>
      </c>
      <c r="BY11" s="302"/>
      <c r="BZ11" s="317" t="s">
        <v>295</v>
      </c>
      <c r="CA11" s="324">
        <v>50</v>
      </c>
      <c r="CB11" s="302"/>
      <c r="CC11" s="302"/>
      <c r="CD11" s="302"/>
      <c r="CE11" s="362" t="s">
        <v>297</v>
      </c>
      <c r="CF11" s="324"/>
      <c r="CG11" s="302"/>
      <c r="CH11" s="302"/>
      <c r="CI11" s="362"/>
      <c r="CJ11" s="324"/>
      <c r="CK11" s="302"/>
      <c r="CL11" s="317"/>
      <c r="CM11" s="302">
        <v>52.16</v>
      </c>
      <c r="CN11" s="302">
        <v>59.22</v>
      </c>
      <c r="CO11" s="362" t="s">
        <v>379</v>
      </c>
      <c r="CP11" s="324"/>
      <c r="CQ11" s="302"/>
      <c r="CR11" s="317"/>
      <c r="CS11" s="507">
        <f t="shared" si="2"/>
        <v>862.98</v>
      </c>
      <c r="CT11" s="508">
        <f t="shared" si="3"/>
        <v>1025.44</v>
      </c>
      <c r="CU11" s="373">
        <f t="shared" si="1"/>
        <v>-162.46000000000004</v>
      </c>
      <c r="CV11" s="569"/>
      <c r="CW11" s="567"/>
      <c r="CX11" s="568"/>
    </row>
    <row r="12" spans="1:107" s="309" customFormat="1" ht="20.25" customHeight="1" x14ac:dyDescent="0.35">
      <c r="A12" s="372">
        <f t="shared" si="4"/>
        <v>9</v>
      </c>
      <c r="B12" s="143">
        <v>106.31</v>
      </c>
      <c r="C12" s="143">
        <v>107.7</v>
      </c>
      <c r="D12" s="143">
        <v>58.46</v>
      </c>
      <c r="E12" s="143">
        <v>60.48</v>
      </c>
      <c r="F12" s="143">
        <v>56.69</v>
      </c>
      <c r="G12" s="143">
        <v>89.43</v>
      </c>
      <c r="H12" s="143">
        <v>75.7</v>
      </c>
      <c r="I12" s="307">
        <v>79.37</v>
      </c>
      <c r="J12" s="143">
        <v>64.95</v>
      </c>
      <c r="K12" s="143">
        <v>54.92</v>
      </c>
      <c r="L12" s="143">
        <v>54.14</v>
      </c>
      <c r="M12" s="143">
        <v>52.28</v>
      </c>
      <c r="N12" s="143">
        <v>49.54</v>
      </c>
      <c r="O12" s="143">
        <v>51.49</v>
      </c>
      <c r="P12" s="143">
        <v>53.63</v>
      </c>
      <c r="Q12" s="496">
        <v>51.36</v>
      </c>
      <c r="R12" s="496">
        <v>54.23</v>
      </c>
      <c r="S12" s="703">
        <f t="shared" ref="S12" si="5">SUM(B12:Q12)</f>
        <v>1066.4499999999998</v>
      </c>
      <c r="T12" s="866"/>
      <c r="U12" s="813">
        <v>57.96</v>
      </c>
      <c r="V12" s="305">
        <v>43691</v>
      </c>
      <c r="W12" s="809">
        <v>38.54</v>
      </c>
      <c r="X12" s="305">
        <v>43717</v>
      </c>
      <c r="Y12" s="809"/>
      <c r="Z12" s="305"/>
      <c r="AA12" s="809"/>
      <c r="AB12" s="810"/>
      <c r="AC12" s="173"/>
      <c r="AD12" s="809"/>
      <c r="AE12" s="305"/>
      <c r="AF12" s="809"/>
      <c r="AG12" s="305"/>
      <c r="AH12" s="809"/>
      <c r="AI12" s="305"/>
      <c r="AJ12" s="809"/>
      <c r="AK12" s="305"/>
      <c r="AL12" s="809"/>
      <c r="AM12" s="810"/>
      <c r="AN12" s="810"/>
      <c r="AO12" s="173"/>
      <c r="AP12" s="809"/>
      <c r="AQ12" s="301"/>
      <c r="AR12" s="301"/>
      <c r="AS12" s="306"/>
      <c r="AT12" s="809"/>
      <c r="AU12" s="810"/>
      <c r="AV12" s="810"/>
      <c r="AW12" s="810"/>
      <c r="AX12" s="305"/>
      <c r="AY12" s="297"/>
      <c r="AZ12" s="301"/>
      <c r="BA12" s="301"/>
      <c r="BB12" s="173"/>
      <c r="BC12" s="809">
        <v>89.43</v>
      </c>
      <c r="BD12" s="810"/>
      <c r="BE12" s="810"/>
      <c r="BF12" s="810"/>
      <c r="BG12" s="810"/>
      <c r="BH12" s="810"/>
      <c r="BI12" s="174">
        <v>43685</v>
      </c>
      <c r="BJ12" s="297">
        <v>100</v>
      </c>
      <c r="BK12" s="301"/>
      <c r="BL12" s="173">
        <v>43724</v>
      </c>
      <c r="BM12" s="297">
        <v>100</v>
      </c>
      <c r="BN12" s="301"/>
      <c r="BO12" s="173">
        <v>43762</v>
      </c>
      <c r="BP12" s="297">
        <v>64.95</v>
      </c>
      <c r="BQ12" s="301"/>
      <c r="BR12" s="301"/>
      <c r="BS12" s="174">
        <v>43794</v>
      </c>
      <c r="BT12" s="812"/>
      <c r="BU12" s="301"/>
      <c r="BV12" s="301"/>
      <c r="BW12" s="320"/>
      <c r="BX12" s="297">
        <v>54.92</v>
      </c>
      <c r="BY12" s="302"/>
      <c r="BZ12" s="317" t="s">
        <v>262</v>
      </c>
      <c r="CA12" s="324">
        <v>403.63</v>
      </c>
      <c r="CB12" s="302"/>
      <c r="CC12" s="302"/>
      <c r="CD12" s="302"/>
      <c r="CE12" s="362" t="s">
        <v>301</v>
      </c>
      <c r="CF12" s="324">
        <v>47.5</v>
      </c>
      <c r="CG12" s="302">
        <v>2.04</v>
      </c>
      <c r="CH12" s="302"/>
      <c r="CI12" s="362" t="s">
        <v>345</v>
      </c>
      <c r="CJ12" s="324">
        <v>51.49</v>
      </c>
      <c r="CK12" s="302"/>
      <c r="CL12" s="317" t="s">
        <v>358</v>
      </c>
      <c r="CM12" s="302"/>
      <c r="CN12" s="302"/>
      <c r="CO12" s="362"/>
      <c r="CP12" s="324">
        <v>53.63</v>
      </c>
      <c r="CQ12" s="302"/>
      <c r="CR12" s="317" t="s">
        <v>382</v>
      </c>
      <c r="CS12" s="507">
        <f t="shared" si="2"/>
        <v>1064.0900000000001</v>
      </c>
      <c r="CT12" s="508">
        <f t="shared" si="3"/>
        <v>1066.4499999999998</v>
      </c>
      <c r="CU12" s="373">
        <f t="shared" si="1"/>
        <v>-2.3599999999996726</v>
      </c>
      <c r="CV12" s="569"/>
      <c r="CW12" s="567"/>
      <c r="CX12" s="568"/>
    </row>
    <row r="13" spans="1:107" s="309" customFormat="1" ht="20.25" customHeight="1" x14ac:dyDescent="0.35">
      <c r="A13" s="372">
        <f t="shared" si="4"/>
        <v>10</v>
      </c>
      <c r="B13" s="143">
        <v>119.56</v>
      </c>
      <c r="C13" s="143">
        <v>120.07</v>
      </c>
      <c r="D13" s="143">
        <v>59.09</v>
      </c>
      <c r="E13" s="143">
        <v>54.04</v>
      </c>
      <c r="F13" s="143">
        <v>59.85</v>
      </c>
      <c r="G13" s="143">
        <v>88.76</v>
      </c>
      <c r="H13" s="143">
        <v>109.56</v>
      </c>
      <c r="I13" s="307">
        <v>92.12</v>
      </c>
      <c r="J13" s="143">
        <v>75.02</v>
      </c>
      <c r="K13" s="143">
        <v>61.82</v>
      </c>
      <c r="L13" s="143">
        <v>60.03</v>
      </c>
      <c r="M13" s="143">
        <v>56</v>
      </c>
      <c r="N13" s="143">
        <v>53.49</v>
      </c>
      <c r="O13" s="143">
        <v>53.24</v>
      </c>
      <c r="P13" s="143">
        <v>52.96</v>
      </c>
      <c r="Q13" s="496">
        <v>56.36</v>
      </c>
      <c r="R13" s="496">
        <v>69.89</v>
      </c>
      <c r="S13" s="703">
        <f t="shared" ref="S13:S20" si="6">SUM(B13:R13)</f>
        <v>1241.8600000000001</v>
      </c>
      <c r="T13" s="867"/>
      <c r="U13" s="813"/>
      <c r="V13" s="305"/>
      <c r="W13" s="809"/>
      <c r="X13" s="305"/>
      <c r="Y13" s="809"/>
      <c r="Z13" s="305"/>
      <c r="AA13" s="809"/>
      <c r="AB13" s="810"/>
      <c r="AC13" s="173"/>
      <c r="AD13" s="809">
        <v>60</v>
      </c>
      <c r="AE13" s="305">
        <v>44182</v>
      </c>
      <c r="AF13" s="809"/>
      <c r="AG13" s="305"/>
      <c r="AH13" s="809">
        <v>60</v>
      </c>
      <c r="AI13" s="305">
        <v>43872</v>
      </c>
      <c r="AJ13" s="809"/>
      <c r="AK13" s="305"/>
      <c r="AL13" s="809"/>
      <c r="AM13" s="810"/>
      <c r="AN13" s="810"/>
      <c r="AO13" s="173"/>
      <c r="AP13" s="809"/>
      <c r="AQ13" s="301"/>
      <c r="AR13" s="301"/>
      <c r="AS13" s="306"/>
      <c r="AT13" s="809"/>
      <c r="AU13" s="810"/>
      <c r="AV13" s="810"/>
      <c r="AW13" s="810"/>
      <c r="AX13" s="305"/>
      <c r="AY13" s="297">
        <v>80</v>
      </c>
      <c r="AZ13" s="301">
        <v>80</v>
      </c>
      <c r="BA13" s="301"/>
      <c r="BB13" s="173" t="s">
        <v>157</v>
      </c>
      <c r="BC13" s="297">
        <v>100</v>
      </c>
      <c r="BD13" s="301"/>
      <c r="BE13" s="301"/>
      <c r="BF13" s="301"/>
      <c r="BG13" s="301"/>
      <c r="BH13" s="301"/>
      <c r="BI13" s="174">
        <v>43685</v>
      </c>
      <c r="BJ13" s="297"/>
      <c r="BK13" s="301"/>
      <c r="BL13" s="173"/>
      <c r="BM13" s="297">
        <v>150</v>
      </c>
      <c r="BN13" s="301"/>
      <c r="BO13" s="173">
        <v>43746</v>
      </c>
      <c r="BP13" s="297">
        <v>75</v>
      </c>
      <c r="BQ13" s="301"/>
      <c r="BR13" s="301"/>
      <c r="BS13" s="174">
        <v>43782</v>
      </c>
      <c r="BT13" s="297">
        <v>70</v>
      </c>
      <c r="BU13" s="301"/>
      <c r="BV13" s="301"/>
      <c r="BW13" s="320" t="s">
        <v>256</v>
      </c>
      <c r="BX13" s="324"/>
      <c r="BY13" s="302"/>
      <c r="BZ13" s="317"/>
      <c r="CA13" s="324"/>
      <c r="CB13" s="302"/>
      <c r="CC13" s="302">
        <v>140</v>
      </c>
      <c r="CD13" s="302"/>
      <c r="CE13" s="362" t="s">
        <v>326</v>
      </c>
      <c r="CF13" s="324">
        <v>140</v>
      </c>
      <c r="CG13" s="302"/>
      <c r="CH13" s="302"/>
      <c r="CI13" s="362" t="s">
        <v>310</v>
      </c>
      <c r="CJ13" s="324">
        <v>60</v>
      </c>
      <c r="CK13" s="302"/>
      <c r="CL13" s="317" t="s">
        <v>356</v>
      </c>
      <c r="CM13" s="302">
        <v>70</v>
      </c>
      <c r="CN13" s="302"/>
      <c r="CO13" s="362" t="s">
        <v>364</v>
      </c>
      <c r="CP13" s="324"/>
      <c r="CQ13" s="302"/>
      <c r="CR13" s="317"/>
      <c r="CS13" s="507">
        <f t="shared" si="2"/>
        <v>1085</v>
      </c>
      <c r="CT13" s="508">
        <f t="shared" si="3"/>
        <v>1241.8600000000001</v>
      </c>
      <c r="CU13" s="373">
        <f t="shared" si="1"/>
        <v>-156.86000000000013</v>
      </c>
      <c r="CV13" s="569"/>
      <c r="CW13" s="567"/>
      <c r="CX13" s="568"/>
    </row>
    <row r="14" spans="1:107" s="309" customFormat="1" ht="20.25" customHeight="1" x14ac:dyDescent="0.35">
      <c r="A14" s="372">
        <f t="shared" si="4"/>
        <v>11</v>
      </c>
      <c r="B14" s="143">
        <v>108.83</v>
      </c>
      <c r="C14" s="143">
        <v>105.56</v>
      </c>
      <c r="D14" s="143">
        <v>48.86</v>
      </c>
      <c r="E14" s="143">
        <v>49.12</v>
      </c>
      <c r="F14" s="143">
        <v>48.36</v>
      </c>
      <c r="G14" s="143">
        <v>47.47</v>
      </c>
      <c r="H14" s="143">
        <v>47.47</v>
      </c>
      <c r="I14" s="307">
        <v>49.62</v>
      </c>
      <c r="J14" s="143">
        <v>47.92</v>
      </c>
      <c r="K14" s="143">
        <v>46.6</v>
      </c>
      <c r="L14" s="143">
        <v>48.36</v>
      </c>
      <c r="M14" s="143">
        <v>48.63</v>
      </c>
      <c r="N14" s="143">
        <v>49.2</v>
      </c>
      <c r="O14" s="143">
        <v>49.5</v>
      </c>
      <c r="P14" s="143">
        <v>49.32</v>
      </c>
      <c r="Q14" s="496">
        <v>49.22</v>
      </c>
      <c r="R14" s="496">
        <v>49.33</v>
      </c>
      <c r="S14" s="703">
        <f t="shared" si="6"/>
        <v>943.37000000000023</v>
      </c>
      <c r="T14" s="308"/>
      <c r="U14" s="813"/>
      <c r="V14" s="305"/>
      <c r="W14" s="809"/>
      <c r="X14" s="305"/>
      <c r="Y14" s="801"/>
      <c r="Z14" s="305"/>
      <c r="AA14" s="809"/>
      <c r="AB14" s="810"/>
      <c r="AC14" s="173"/>
      <c r="AD14" s="809"/>
      <c r="AE14" s="305"/>
      <c r="AF14" s="809"/>
      <c r="AG14" s="305"/>
      <c r="AH14" s="809"/>
      <c r="AI14" s="305"/>
      <c r="AJ14" s="809"/>
      <c r="AK14" s="305"/>
      <c r="AL14" s="809"/>
      <c r="AM14" s="810"/>
      <c r="AN14" s="810"/>
      <c r="AO14" s="173"/>
      <c r="AP14" s="809"/>
      <c r="AQ14" s="301"/>
      <c r="AR14" s="301"/>
      <c r="AS14" s="306"/>
      <c r="AT14" s="809"/>
      <c r="AU14" s="810"/>
      <c r="AV14" s="810"/>
      <c r="AW14" s="810"/>
      <c r="AX14" s="305"/>
      <c r="AY14" s="809"/>
      <c r="AZ14" s="810"/>
      <c r="BA14" s="810"/>
      <c r="BB14" s="173"/>
      <c r="BC14" s="809"/>
      <c r="BD14" s="810"/>
      <c r="BE14" s="810"/>
      <c r="BF14" s="810"/>
      <c r="BG14" s="810"/>
      <c r="BH14" s="810"/>
      <c r="BI14" s="174"/>
      <c r="BJ14" s="297"/>
      <c r="BK14" s="301"/>
      <c r="BL14" s="173"/>
      <c r="BM14" s="297">
        <v>505.29</v>
      </c>
      <c r="BN14" s="301"/>
      <c r="BO14" s="173">
        <v>43742</v>
      </c>
      <c r="BP14" s="297"/>
      <c r="BQ14" s="301"/>
      <c r="BR14" s="301"/>
      <c r="BS14" s="174"/>
      <c r="BT14" s="297"/>
      <c r="BU14" s="301"/>
      <c r="BV14" s="301"/>
      <c r="BW14" s="320"/>
      <c r="BX14" s="325"/>
      <c r="BY14" s="302"/>
      <c r="BZ14" s="317"/>
      <c r="CA14" s="324"/>
      <c r="CB14" s="302"/>
      <c r="CC14" s="302"/>
      <c r="CD14" s="302"/>
      <c r="CE14" s="362"/>
      <c r="CF14" s="324">
        <v>240.71</v>
      </c>
      <c r="CG14" s="302"/>
      <c r="CH14" s="302"/>
      <c r="CI14" s="362" t="s">
        <v>346</v>
      </c>
      <c r="CJ14" s="324"/>
      <c r="CK14" s="302"/>
      <c r="CL14" s="317"/>
      <c r="CM14" s="302"/>
      <c r="CN14" s="302"/>
      <c r="CO14" s="362"/>
      <c r="CP14" s="324"/>
      <c r="CQ14" s="302"/>
      <c r="CR14" s="317"/>
      <c r="CS14" s="507">
        <f t="shared" si="2"/>
        <v>746</v>
      </c>
      <c r="CT14" s="508">
        <f t="shared" si="3"/>
        <v>943.37000000000023</v>
      </c>
      <c r="CU14" s="373">
        <f t="shared" si="1"/>
        <v>-197.37000000000023</v>
      </c>
      <c r="CV14" s="569"/>
      <c r="CW14" s="567"/>
      <c r="CX14" s="568"/>
    </row>
    <row r="15" spans="1:107" s="309" customFormat="1" ht="20.25" customHeight="1" x14ac:dyDescent="0.35">
      <c r="A15" s="372">
        <f t="shared" si="4"/>
        <v>12</v>
      </c>
      <c r="B15" s="143">
        <v>95.45</v>
      </c>
      <c r="C15" s="143">
        <v>95.32</v>
      </c>
      <c r="D15" s="143">
        <v>51.76</v>
      </c>
      <c r="E15" s="143">
        <v>52.65</v>
      </c>
      <c r="F15" s="143">
        <v>47.72</v>
      </c>
      <c r="G15" s="143">
        <v>55.78</v>
      </c>
      <c r="H15" s="143">
        <v>51.49</v>
      </c>
      <c r="I15" s="307">
        <v>54.15</v>
      </c>
      <c r="J15" s="143">
        <v>52.91</v>
      </c>
      <c r="K15" s="143">
        <v>49.66</v>
      </c>
      <c r="L15" s="143">
        <v>51.02</v>
      </c>
      <c r="M15" s="143">
        <v>50.49</v>
      </c>
      <c r="N15" s="143">
        <v>50.15</v>
      </c>
      <c r="O15" s="143">
        <v>50.24</v>
      </c>
      <c r="P15" s="143">
        <v>63</v>
      </c>
      <c r="Q15" s="496">
        <v>53.07</v>
      </c>
      <c r="R15" s="496">
        <v>62.81</v>
      </c>
      <c r="S15" s="703">
        <f t="shared" si="6"/>
        <v>987.66999999999985</v>
      </c>
      <c r="T15" s="308"/>
      <c r="U15" s="813"/>
      <c r="V15" s="305"/>
      <c r="W15" s="809"/>
      <c r="X15" s="305"/>
      <c r="Y15" s="809"/>
      <c r="Z15" s="305"/>
      <c r="AA15" s="809"/>
      <c r="AB15" s="810"/>
      <c r="AC15" s="173"/>
      <c r="AD15" s="809"/>
      <c r="AE15" s="305"/>
      <c r="AF15" s="809"/>
      <c r="AG15" s="305"/>
      <c r="AH15" s="809"/>
      <c r="AI15" s="305"/>
      <c r="AJ15" s="809"/>
      <c r="AK15" s="305"/>
      <c r="AL15" s="809"/>
      <c r="AM15" s="810"/>
      <c r="AN15" s="810"/>
      <c r="AO15" s="173"/>
      <c r="AP15" s="809"/>
      <c r="AQ15" s="301"/>
      <c r="AR15" s="301"/>
      <c r="AS15" s="306"/>
      <c r="AT15" s="809"/>
      <c r="AU15" s="810"/>
      <c r="AV15" s="810"/>
      <c r="AW15" s="810"/>
      <c r="AX15" s="305"/>
      <c r="AY15" s="809"/>
      <c r="AZ15" s="810"/>
      <c r="BA15" s="810"/>
      <c r="BB15" s="173"/>
      <c r="BC15" s="297">
        <v>52.65</v>
      </c>
      <c r="BD15" s="301"/>
      <c r="BE15" s="301"/>
      <c r="BF15" s="301"/>
      <c r="BG15" s="301"/>
      <c r="BH15" s="301"/>
      <c r="BI15" s="174">
        <v>43686</v>
      </c>
      <c r="BJ15" s="297">
        <v>65</v>
      </c>
      <c r="BK15" s="301"/>
      <c r="BL15" s="173">
        <v>43724</v>
      </c>
      <c r="BM15" s="297">
        <v>54.15</v>
      </c>
      <c r="BN15" s="301"/>
      <c r="BO15" s="173">
        <v>43762</v>
      </c>
      <c r="BP15" s="297"/>
      <c r="BQ15" s="301"/>
      <c r="BR15" s="301"/>
      <c r="BS15" s="174"/>
      <c r="BT15" s="812"/>
      <c r="BU15" s="301"/>
      <c r="BV15" s="301"/>
      <c r="BW15" s="320"/>
      <c r="BX15" s="325">
        <v>75</v>
      </c>
      <c r="BY15" s="301">
        <v>49.66</v>
      </c>
      <c r="BZ15" s="317" t="s">
        <v>273</v>
      </c>
      <c r="CA15" s="324">
        <v>50.49</v>
      </c>
      <c r="CB15" s="302">
        <v>170.6</v>
      </c>
      <c r="CC15" s="302"/>
      <c r="CD15" s="302"/>
      <c r="CE15" s="362" t="s">
        <v>328</v>
      </c>
      <c r="CF15" s="324">
        <v>50.15</v>
      </c>
      <c r="CG15" s="302"/>
      <c r="CH15" s="302"/>
      <c r="CI15" s="362" t="s">
        <v>337</v>
      </c>
      <c r="CJ15" s="324">
        <v>50.15</v>
      </c>
      <c r="CK15" s="302"/>
      <c r="CL15" s="317" t="s">
        <v>356</v>
      </c>
      <c r="CM15" s="302"/>
      <c r="CN15" s="302"/>
      <c r="CO15" s="362"/>
      <c r="CP15" s="324">
        <v>63</v>
      </c>
      <c r="CQ15" s="302">
        <v>63</v>
      </c>
      <c r="CR15" s="317" t="s">
        <v>383</v>
      </c>
      <c r="CS15" s="507">
        <f t="shared" si="2"/>
        <v>743.85</v>
      </c>
      <c r="CT15" s="508">
        <f t="shared" si="3"/>
        <v>987.66999999999985</v>
      </c>
      <c r="CU15" s="373">
        <f t="shared" si="1"/>
        <v>-243.81999999999982</v>
      </c>
      <c r="CV15" s="569"/>
      <c r="CW15" s="567"/>
      <c r="CX15" s="568"/>
    </row>
    <row r="16" spans="1:107" s="309" customFormat="1" ht="20.25" customHeight="1" x14ac:dyDescent="0.35">
      <c r="A16" s="372">
        <f t="shared" si="4"/>
        <v>13</v>
      </c>
      <c r="B16" s="143">
        <v>100.63</v>
      </c>
      <c r="C16" s="143">
        <v>100.12</v>
      </c>
      <c r="D16" s="143">
        <v>49.49</v>
      </c>
      <c r="E16" s="143">
        <v>49.74</v>
      </c>
      <c r="F16" s="143">
        <v>57.07</v>
      </c>
      <c r="G16" s="143">
        <v>53.84</v>
      </c>
      <c r="H16" s="143">
        <v>50.49</v>
      </c>
      <c r="I16" s="307">
        <v>66.05</v>
      </c>
      <c r="J16" s="143">
        <v>59.28</v>
      </c>
      <c r="K16" s="143">
        <v>60.26</v>
      </c>
      <c r="L16" s="143">
        <v>52.35</v>
      </c>
      <c r="M16" s="143">
        <v>50.99</v>
      </c>
      <c r="N16" s="143">
        <v>50.06</v>
      </c>
      <c r="O16" s="143">
        <v>50.44</v>
      </c>
      <c r="P16" s="143">
        <v>47.47</v>
      </c>
      <c r="Q16" s="496">
        <v>57.87</v>
      </c>
      <c r="R16" s="496">
        <v>49.38</v>
      </c>
      <c r="S16" s="703">
        <f t="shared" si="6"/>
        <v>1005.53</v>
      </c>
      <c r="T16" s="308"/>
      <c r="U16" s="813"/>
      <c r="V16" s="173"/>
      <c r="W16" s="809"/>
      <c r="X16" s="305"/>
      <c r="Y16" s="809"/>
      <c r="Z16" s="305"/>
      <c r="AA16" s="809"/>
      <c r="AB16" s="810"/>
      <c r="AC16" s="173"/>
      <c r="AD16" s="809"/>
      <c r="AE16" s="305"/>
      <c r="AF16" s="809"/>
      <c r="AG16" s="305"/>
      <c r="AH16" s="809"/>
      <c r="AI16" s="305"/>
      <c r="AJ16" s="809"/>
      <c r="AK16" s="305"/>
      <c r="AL16" s="809"/>
      <c r="AM16" s="810"/>
      <c r="AN16" s="810"/>
      <c r="AO16" s="173"/>
      <c r="AP16" s="809"/>
      <c r="AQ16" s="301"/>
      <c r="AR16" s="301"/>
      <c r="AS16" s="306"/>
      <c r="AT16" s="297">
        <v>99.23</v>
      </c>
      <c r="AU16" s="301"/>
      <c r="AV16" s="301"/>
      <c r="AW16" s="301"/>
      <c r="AX16" s="305">
        <v>43637</v>
      </c>
      <c r="AY16" s="809"/>
      <c r="AZ16" s="810"/>
      <c r="BA16" s="810"/>
      <c r="BB16" s="173"/>
      <c r="BC16" s="809"/>
      <c r="BD16" s="810"/>
      <c r="BE16" s="810"/>
      <c r="BF16" s="810"/>
      <c r="BG16" s="810"/>
      <c r="BH16" s="810"/>
      <c r="BI16" s="174"/>
      <c r="BJ16" s="297">
        <v>311.66000000000003</v>
      </c>
      <c r="BK16" s="301"/>
      <c r="BL16" s="173">
        <v>43717</v>
      </c>
      <c r="BM16" s="297"/>
      <c r="BN16" s="301"/>
      <c r="BO16" s="173"/>
      <c r="BP16" s="297"/>
      <c r="BQ16" s="301"/>
      <c r="BR16" s="301"/>
      <c r="BS16" s="174"/>
      <c r="BT16" s="297">
        <v>236.08</v>
      </c>
      <c r="BU16" s="301"/>
      <c r="BV16" s="301"/>
      <c r="BW16" s="320" t="s">
        <v>246</v>
      </c>
      <c r="BX16" s="324"/>
      <c r="BY16" s="302"/>
      <c r="BZ16" s="317"/>
      <c r="CA16" s="324"/>
      <c r="CB16" s="302"/>
      <c r="CC16" s="302"/>
      <c r="CD16" s="302"/>
      <c r="CE16" s="362"/>
      <c r="CF16" s="324"/>
      <c r="CG16" s="302"/>
      <c r="CH16" s="302"/>
      <c r="CI16" s="362"/>
      <c r="CJ16" s="324">
        <v>203.84</v>
      </c>
      <c r="CK16" s="302"/>
      <c r="CL16" s="317" t="s">
        <v>360</v>
      </c>
      <c r="CM16" s="302"/>
      <c r="CN16" s="302"/>
      <c r="CO16" s="362"/>
      <c r="CP16" s="324">
        <v>47.47</v>
      </c>
      <c r="CQ16" s="302"/>
      <c r="CR16" s="317" t="s">
        <v>377</v>
      </c>
      <c r="CS16" s="507">
        <f t="shared" si="2"/>
        <v>898.28000000000009</v>
      </c>
      <c r="CT16" s="508">
        <f t="shared" si="3"/>
        <v>1005.53</v>
      </c>
      <c r="CU16" s="373">
        <f t="shared" si="1"/>
        <v>-107.24999999999989</v>
      </c>
      <c r="CV16" s="569"/>
      <c r="CW16" s="567"/>
      <c r="CX16" s="568"/>
    </row>
    <row r="17" spans="1:107" s="309" customFormat="1" ht="20.25" customHeight="1" x14ac:dyDescent="0.35">
      <c r="A17" s="372">
        <f t="shared" si="4"/>
        <v>14</v>
      </c>
      <c r="B17" s="143">
        <v>96.84</v>
      </c>
      <c r="C17" s="143">
        <v>96.83</v>
      </c>
      <c r="D17" s="143">
        <v>49.12</v>
      </c>
      <c r="E17" s="143">
        <v>49.12</v>
      </c>
      <c r="F17" s="143">
        <v>48.23</v>
      </c>
      <c r="G17" s="143">
        <v>50.8</v>
      </c>
      <c r="H17" s="143">
        <v>50.13</v>
      </c>
      <c r="I17" s="307">
        <v>50.71</v>
      </c>
      <c r="J17" s="143">
        <v>50.35</v>
      </c>
      <c r="K17" s="143">
        <v>48.97</v>
      </c>
      <c r="L17" s="143">
        <v>50.14</v>
      </c>
      <c r="M17" s="143">
        <v>50.03</v>
      </c>
      <c r="N17" s="143">
        <v>49.14</v>
      </c>
      <c r="O17" s="143">
        <v>49.54</v>
      </c>
      <c r="P17" s="521">
        <v>49.54</v>
      </c>
      <c r="Q17" s="497">
        <v>49.32</v>
      </c>
      <c r="R17" s="497">
        <v>50.56</v>
      </c>
      <c r="S17" s="703">
        <f t="shared" si="6"/>
        <v>939.36999999999989</v>
      </c>
      <c r="T17" s="308"/>
      <c r="U17" s="813">
        <v>150.78</v>
      </c>
      <c r="V17" s="305">
        <v>43678</v>
      </c>
      <c r="W17" s="809"/>
      <c r="X17" s="305"/>
      <c r="Y17" s="809"/>
      <c r="Z17" s="305"/>
      <c r="AA17" s="809"/>
      <c r="AB17" s="810"/>
      <c r="AC17" s="173"/>
      <c r="AD17" s="809"/>
      <c r="AE17" s="305"/>
      <c r="AF17" s="809"/>
      <c r="AG17" s="305"/>
      <c r="AH17" s="809"/>
      <c r="AI17" s="305"/>
      <c r="AJ17" s="809"/>
      <c r="AK17" s="305"/>
      <c r="AL17" s="809"/>
      <c r="AM17" s="810"/>
      <c r="AN17" s="810"/>
      <c r="AO17" s="173"/>
      <c r="AP17" s="809"/>
      <c r="AQ17" s="301"/>
      <c r="AR17" s="301"/>
      <c r="AS17" s="306"/>
      <c r="AT17" s="809"/>
      <c r="AU17" s="810"/>
      <c r="AV17" s="810"/>
      <c r="AW17" s="810"/>
      <c r="AX17" s="305"/>
      <c r="AY17" s="297">
        <v>48.23</v>
      </c>
      <c r="AZ17" s="301"/>
      <c r="BA17" s="301"/>
      <c r="BB17" s="173">
        <v>43665</v>
      </c>
      <c r="BC17" s="809"/>
      <c r="BD17" s="810"/>
      <c r="BE17" s="810"/>
      <c r="BF17" s="810"/>
      <c r="BG17" s="810"/>
      <c r="BH17" s="810"/>
      <c r="BI17" s="174"/>
      <c r="BJ17" s="297"/>
      <c r="BK17" s="301"/>
      <c r="BL17" s="173"/>
      <c r="BM17" s="297"/>
      <c r="BN17" s="301"/>
      <c r="BO17" s="173"/>
      <c r="BP17" s="297"/>
      <c r="BQ17" s="301"/>
      <c r="BR17" s="301"/>
      <c r="BS17" s="174"/>
      <c r="BT17" s="812"/>
      <c r="BU17" s="301"/>
      <c r="BV17" s="301"/>
      <c r="BW17" s="320"/>
      <c r="BX17" s="297">
        <v>392.84</v>
      </c>
      <c r="BY17" s="302"/>
      <c r="BZ17" s="317" t="s">
        <v>278</v>
      </c>
      <c r="CA17" s="324"/>
      <c r="CB17" s="302"/>
      <c r="CC17" s="302"/>
      <c r="CD17" s="302"/>
      <c r="CE17" s="362"/>
      <c r="CF17" s="324"/>
      <c r="CG17" s="302"/>
      <c r="CH17" s="302"/>
      <c r="CI17" s="362"/>
      <c r="CJ17" s="324"/>
      <c r="CK17" s="302"/>
      <c r="CL17" s="317"/>
      <c r="CM17" s="302"/>
      <c r="CN17" s="302"/>
      <c r="CO17" s="362"/>
      <c r="CP17" s="324"/>
      <c r="CQ17" s="302"/>
      <c r="CR17" s="317"/>
      <c r="CS17" s="507">
        <f t="shared" si="2"/>
        <v>591.84999999999991</v>
      </c>
      <c r="CT17" s="508">
        <f t="shared" si="3"/>
        <v>939.36999999999989</v>
      </c>
      <c r="CU17" s="373">
        <f t="shared" si="1"/>
        <v>-347.52</v>
      </c>
      <c r="CV17" s="569"/>
      <c r="CW17" s="567"/>
      <c r="CX17" s="568"/>
    </row>
    <row r="18" spans="1:107" s="309" customFormat="1" ht="20.25" customHeight="1" x14ac:dyDescent="0.35">
      <c r="A18" s="372">
        <f>A17+1</f>
        <v>15</v>
      </c>
      <c r="B18" s="143">
        <v>112.61</v>
      </c>
      <c r="C18" s="143">
        <v>102.9</v>
      </c>
      <c r="D18" s="143">
        <v>53.66</v>
      </c>
      <c r="E18" s="143">
        <v>49.87</v>
      </c>
      <c r="F18" s="143">
        <v>48.16</v>
      </c>
      <c r="G18" s="143">
        <v>50.04</v>
      </c>
      <c r="H18" s="143">
        <v>51.72</v>
      </c>
      <c r="I18" s="307">
        <v>91.56</v>
      </c>
      <c r="J18" s="143">
        <v>69.69</v>
      </c>
      <c r="K18" s="143">
        <v>47.56</v>
      </c>
      <c r="L18" s="143">
        <v>48.69</v>
      </c>
      <c r="M18" s="143">
        <v>48.93</v>
      </c>
      <c r="N18" s="143">
        <v>49.03</v>
      </c>
      <c r="O18" s="143">
        <v>49.14</v>
      </c>
      <c r="P18" s="143">
        <v>57.57</v>
      </c>
      <c r="Q18" s="496">
        <v>58.47</v>
      </c>
      <c r="R18" s="496">
        <v>74.13</v>
      </c>
      <c r="S18" s="703">
        <f t="shared" si="6"/>
        <v>1063.73</v>
      </c>
      <c r="T18" s="308"/>
      <c r="U18" s="813"/>
      <c r="V18" s="173"/>
      <c r="W18" s="809"/>
      <c r="X18" s="305"/>
      <c r="Y18" s="809"/>
      <c r="Z18" s="305"/>
      <c r="AA18" s="809"/>
      <c r="AB18" s="810"/>
      <c r="AC18" s="173"/>
      <c r="AD18" s="809">
        <v>100</v>
      </c>
      <c r="AE18" s="305">
        <v>44169</v>
      </c>
      <c r="AF18" s="809"/>
      <c r="AG18" s="305"/>
      <c r="AH18" s="809"/>
      <c r="AI18" s="305"/>
      <c r="AJ18" s="809"/>
      <c r="AK18" s="305"/>
      <c r="AL18" s="809"/>
      <c r="AM18" s="810"/>
      <c r="AN18" s="810"/>
      <c r="AO18" s="173"/>
      <c r="AP18" s="297">
        <v>53.66</v>
      </c>
      <c r="AQ18" s="301"/>
      <c r="AR18" s="301"/>
      <c r="AS18" s="306">
        <v>43613</v>
      </c>
      <c r="AT18" s="809"/>
      <c r="AU18" s="810"/>
      <c r="AV18" s="810"/>
      <c r="AW18" s="810"/>
      <c r="AX18" s="305"/>
      <c r="AY18" s="812"/>
      <c r="AZ18" s="815"/>
      <c r="BA18" s="815"/>
      <c r="BB18" s="736"/>
      <c r="BC18" s="816">
        <v>50.04</v>
      </c>
      <c r="BD18" s="810"/>
      <c r="BE18" s="810"/>
      <c r="BF18" s="810"/>
      <c r="BG18" s="810"/>
      <c r="BH18" s="810"/>
      <c r="BI18" s="174">
        <v>43692</v>
      </c>
      <c r="BJ18" s="297">
        <v>365.26</v>
      </c>
      <c r="BK18" s="301"/>
      <c r="BL18" s="173">
        <v>43733</v>
      </c>
      <c r="BM18" s="297"/>
      <c r="BN18" s="301"/>
      <c r="BO18" s="173"/>
      <c r="BP18" s="297"/>
      <c r="BQ18" s="301"/>
      <c r="BR18" s="301"/>
      <c r="BS18" s="174"/>
      <c r="BT18" s="297">
        <v>106.18</v>
      </c>
      <c r="BU18" s="301"/>
      <c r="BV18" s="301"/>
      <c r="BW18" s="320" t="s">
        <v>246</v>
      </c>
      <c r="BX18" s="324"/>
      <c r="BY18" s="302"/>
      <c r="BZ18" s="317"/>
      <c r="CA18" s="324"/>
      <c r="CB18" s="302"/>
      <c r="CC18" s="302"/>
      <c r="CD18" s="302"/>
      <c r="CE18" s="362"/>
      <c r="CF18" s="324"/>
      <c r="CG18" s="302"/>
      <c r="CH18" s="302"/>
      <c r="CI18" s="362"/>
      <c r="CJ18" s="324">
        <v>49.14</v>
      </c>
      <c r="CK18" s="302"/>
      <c r="CL18" s="317" t="s">
        <v>358</v>
      </c>
      <c r="CM18" s="302">
        <v>57.57</v>
      </c>
      <c r="CN18" s="302"/>
      <c r="CO18" s="362" t="s">
        <v>371</v>
      </c>
      <c r="CP18" s="324"/>
      <c r="CQ18" s="302"/>
      <c r="CR18" s="317"/>
      <c r="CS18" s="507">
        <f t="shared" si="2"/>
        <v>781.85000000000014</v>
      </c>
      <c r="CT18" s="508">
        <f t="shared" si="3"/>
        <v>1063.73</v>
      </c>
      <c r="CU18" s="373">
        <f t="shared" si="1"/>
        <v>-281.87999999999988</v>
      </c>
      <c r="CV18" s="571"/>
      <c r="CW18" s="567"/>
      <c r="CX18" s="568"/>
    </row>
    <row r="19" spans="1:107" s="309" customFormat="1" ht="20.25" customHeight="1" x14ac:dyDescent="0.35">
      <c r="A19" s="372">
        <f t="shared" si="4"/>
        <v>16</v>
      </c>
      <c r="B19" s="143">
        <v>99.23</v>
      </c>
      <c r="C19" s="143">
        <v>99.22</v>
      </c>
      <c r="D19" s="143">
        <v>49.12</v>
      </c>
      <c r="E19" s="143">
        <v>49.37</v>
      </c>
      <c r="F19" s="143">
        <v>50.13</v>
      </c>
      <c r="G19" s="143">
        <v>51.75</v>
      </c>
      <c r="H19" s="143">
        <v>50.89</v>
      </c>
      <c r="I19" s="307">
        <v>49.4</v>
      </c>
      <c r="J19" s="143">
        <v>49.42</v>
      </c>
      <c r="K19" s="143">
        <v>47.1</v>
      </c>
      <c r="L19" s="143">
        <v>48.76</v>
      </c>
      <c r="M19" s="143">
        <v>49.07</v>
      </c>
      <c r="N19" s="143">
        <v>49.38</v>
      </c>
      <c r="O19" s="143">
        <v>49.18</v>
      </c>
      <c r="P19" s="143">
        <v>53.12</v>
      </c>
      <c r="Q19" s="496">
        <v>50.31</v>
      </c>
      <c r="R19" s="496">
        <v>50.55</v>
      </c>
      <c r="S19" s="703">
        <f t="shared" si="6"/>
        <v>946</v>
      </c>
      <c r="T19" s="308"/>
      <c r="U19" s="813"/>
      <c r="V19" s="305"/>
      <c r="W19" s="809"/>
      <c r="X19" s="305"/>
      <c r="Y19" s="809"/>
      <c r="Z19" s="305"/>
      <c r="AA19" s="809"/>
      <c r="AB19" s="810"/>
      <c r="AC19" s="173"/>
      <c r="AD19" s="809"/>
      <c r="AE19" s="305"/>
      <c r="AF19" s="809"/>
      <c r="AG19" s="305"/>
      <c r="AH19" s="809"/>
      <c r="AI19" s="305"/>
      <c r="AJ19" s="809"/>
      <c r="AK19" s="305"/>
      <c r="AL19" s="809"/>
      <c r="AM19" s="810"/>
      <c r="AN19" s="810"/>
      <c r="AO19" s="173"/>
      <c r="AP19" s="809"/>
      <c r="AQ19" s="301"/>
      <c r="AR19" s="301"/>
      <c r="AS19" s="306"/>
      <c r="AT19" s="809">
        <v>200</v>
      </c>
      <c r="AU19" s="810"/>
      <c r="AV19" s="810"/>
      <c r="AW19" s="810"/>
      <c r="AX19" s="305">
        <v>43630</v>
      </c>
      <c r="AY19" s="809"/>
      <c r="AZ19" s="810"/>
      <c r="BA19" s="810"/>
      <c r="BB19" s="173"/>
      <c r="BC19" s="809"/>
      <c r="BD19" s="810"/>
      <c r="BE19" s="810"/>
      <c r="BF19" s="810"/>
      <c r="BG19" s="810"/>
      <c r="BH19" s="810"/>
      <c r="BI19" s="174"/>
      <c r="BJ19" s="297"/>
      <c r="BK19" s="301"/>
      <c r="BL19" s="173"/>
      <c r="BM19" s="297">
        <v>250</v>
      </c>
      <c r="BN19" s="301"/>
      <c r="BO19" s="173">
        <v>43746</v>
      </c>
      <c r="BP19" s="297"/>
      <c r="BQ19" s="301"/>
      <c r="BR19" s="301"/>
      <c r="BS19" s="174"/>
      <c r="BT19" s="297"/>
      <c r="BU19" s="301"/>
      <c r="BV19" s="301"/>
      <c r="BW19" s="320"/>
      <c r="BX19" s="324"/>
      <c r="BY19" s="302"/>
      <c r="BZ19" s="317"/>
      <c r="CA19" s="324"/>
      <c r="CB19" s="302"/>
      <c r="CC19" s="302"/>
      <c r="CD19" s="302"/>
      <c r="CE19" s="362"/>
      <c r="CF19" s="324"/>
      <c r="CG19" s="302"/>
      <c r="CH19" s="302"/>
      <c r="CI19" s="362"/>
      <c r="CJ19" s="324"/>
      <c r="CK19" s="302"/>
      <c r="CL19" s="317"/>
      <c r="CM19" s="302">
        <v>300</v>
      </c>
      <c r="CN19" s="302"/>
      <c r="CO19" s="362" t="s">
        <v>364</v>
      </c>
      <c r="CP19" s="324"/>
      <c r="CQ19" s="302"/>
      <c r="CR19" s="317"/>
      <c r="CS19" s="507">
        <f t="shared" si="2"/>
        <v>750</v>
      </c>
      <c r="CT19" s="508">
        <f t="shared" si="3"/>
        <v>946</v>
      </c>
      <c r="CU19" s="373">
        <f t="shared" si="1"/>
        <v>-196</v>
      </c>
      <c r="CV19" s="569"/>
      <c r="CW19" s="567"/>
      <c r="CX19" s="568"/>
    </row>
    <row r="20" spans="1:107" s="309" customFormat="1" ht="20.25" customHeight="1" x14ac:dyDescent="0.35">
      <c r="A20" s="372">
        <f t="shared" si="4"/>
        <v>17</v>
      </c>
      <c r="B20" s="143">
        <v>74.739999999999995</v>
      </c>
      <c r="C20" s="143">
        <v>94.94</v>
      </c>
      <c r="D20" s="143">
        <v>47.47</v>
      </c>
      <c r="E20" s="143">
        <v>47.47</v>
      </c>
      <c r="F20" s="143">
        <v>47.47</v>
      </c>
      <c r="G20" s="143">
        <v>47.47</v>
      </c>
      <c r="H20" s="143">
        <v>47.47</v>
      </c>
      <c r="I20" s="307">
        <v>47.47</v>
      </c>
      <c r="J20" s="143">
        <v>47.47</v>
      </c>
      <c r="K20" s="143">
        <v>45.68</v>
      </c>
      <c r="L20" s="143">
        <v>47.47</v>
      </c>
      <c r="M20" s="143">
        <v>47.47</v>
      </c>
      <c r="N20" s="143">
        <v>47.47</v>
      </c>
      <c r="O20" s="143">
        <v>47.47</v>
      </c>
      <c r="P20" s="143">
        <v>47.47</v>
      </c>
      <c r="Q20" s="496">
        <v>47.47</v>
      </c>
      <c r="R20" s="496">
        <v>47.47</v>
      </c>
      <c r="S20" s="703">
        <f t="shared" si="6"/>
        <v>879.94000000000028</v>
      </c>
      <c r="T20" s="308"/>
      <c r="U20" s="813"/>
      <c r="V20" s="305"/>
      <c r="W20" s="809"/>
      <c r="X20" s="305"/>
      <c r="Y20" s="809"/>
      <c r="Z20" s="305"/>
      <c r="AA20" s="809"/>
      <c r="AB20" s="810"/>
      <c r="AC20" s="173"/>
      <c r="AD20" s="809"/>
      <c r="AE20" s="305"/>
      <c r="AF20" s="809"/>
      <c r="AG20" s="305"/>
      <c r="AH20" s="809"/>
      <c r="AI20" s="305"/>
      <c r="AJ20" s="809"/>
      <c r="AK20" s="305"/>
      <c r="AL20" s="809"/>
      <c r="AM20" s="810"/>
      <c r="AN20" s="810"/>
      <c r="AO20" s="173"/>
      <c r="AP20" s="809"/>
      <c r="AQ20" s="301"/>
      <c r="AR20" s="301"/>
      <c r="AS20" s="306"/>
      <c r="AT20" s="809"/>
      <c r="AU20" s="810"/>
      <c r="AV20" s="810"/>
      <c r="AW20" s="810"/>
      <c r="AX20" s="305"/>
      <c r="AY20" s="809"/>
      <c r="AZ20" s="810"/>
      <c r="BA20" s="810"/>
      <c r="BB20" s="173"/>
      <c r="BC20" s="297">
        <v>264.62</v>
      </c>
      <c r="BD20" s="301"/>
      <c r="BE20" s="301"/>
      <c r="BF20" s="301"/>
      <c r="BG20" s="301"/>
      <c r="BH20" s="301"/>
      <c r="BI20" s="174">
        <v>43686</v>
      </c>
      <c r="BJ20" s="297">
        <v>47.47</v>
      </c>
      <c r="BK20" s="503"/>
      <c r="BL20" s="173">
        <v>43713</v>
      </c>
      <c r="BM20" s="297">
        <v>47.47</v>
      </c>
      <c r="BN20" s="301"/>
      <c r="BO20" s="173">
        <v>43742</v>
      </c>
      <c r="BP20" s="297">
        <v>47.47</v>
      </c>
      <c r="BQ20" s="301"/>
      <c r="BR20" s="301"/>
      <c r="BS20" s="174">
        <v>44153</v>
      </c>
      <c r="BT20" s="297">
        <v>45.68</v>
      </c>
      <c r="BU20" s="301"/>
      <c r="BV20" s="301"/>
      <c r="BW20" s="320" t="s">
        <v>248</v>
      </c>
      <c r="BX20" s="324"/>
      <c r="BY20" s="302"/>
      <c r="BZ20" s="317"/>
      <c r="CA20" s="324"/>
      <c r="CB20" s="302"/>
      <c r="CC20" s="302"/>
      <c r="CD20" s="302"/>
      <c r="CE20" s="362"/>
      <c r="CF20" s="324"/>
      <c r="CG20" s="302"/>
      <c r="CH20" s="302"/>
      <c r="CI20" s="362"/>
      <c r="CJ20" s="324"/>
      <c r="CK20" s="302"/>
      <c r="CL20" s="317"/>
      <c r="CM20" s="302">
        <v>47.47</v>
      </c>
      <c r="CN20" s="302"/>
      <c r="CO20" s="362" t="s">
        <v>365</v>
      </c>
      <c r="CP20" s="324"/>
      <c r="CQ20" s="302"/>
      <c r="CR20" s="317"/>
      <c r="CS20" s="507">
        <f t="shared" si="2"/>
        <v>500.18000000000006</v>
      </c>
      <c r="CT20" s="508">
        <f t="shared" si="3"/>
        <v>879.94000000000028</v>
      </c>
      <c r="CU20" s="373">
        <f t="shared" si="1"/>
        <v>-379.76000000000022</v>
      </c>
      <c r="CV20" s="569"/>
      <c r="CW20" s="567"/>
      <c r="CX20" s="568"/>
    </row>
    <row r="21" spans="1:107" s="309" customFormat="1" ht="27" customHeight="1" x14ac:dyDescent="0.35">
      <c r="A21" s="372">
        <f t="shared" si="4"/>
        <v>18</v>
      </c>
      <c r="B21" s="143"/>
      <c r="C21" s="143"/>
      <c r="D21" s="143"/>
      <c r="E21" s="143"/>
      <c r="F21" s="143"/>
      <c r="G21" s="143"/>
      <c r="H21" s="143"/>
      <c r="I21" s="307"/>
      <c r="J21" s="143"/>
      <c r="K21" s="143"/>
      <c r="L21" s="143"/>
      <c r="M21" s="143"/>
      <c r="N21" s="143"/>
      <c r="O21" s="143"/>
      <c r="P21" s="143"/>
      <c r="Q21" s="496"/>
      <c r="R21" s="496"/>
      <c r="S21" s="703">
        <f>SUM(B21:Q21)</f>
        <v>0</v>
      </c>
      <c r="T21" s="308"/>
      <c r="U21" s="813"/>
      <c r="V21" s="305"/>
      <c r="W21" s="809"/>
      <c r="X21" s="305"/>
      <c r="Y21" s="809"/>
      <c r="Z21" s="305"/>
      <c r="AA21" s="809"/>
      <c r="AB21" s="810"/>
      <c r="AC21" s="173"/>
      <c r="AD21" s="809"/>
      <c r="AE21" s="305"/>
      <c r="AF21" s="809"/>
      <c r="AG21" s="305"/>
      <c r="AH21" s="809"/>
      <c r="AI21" s="305"/>
      <c r="AJ21" s="809"/>
      <c r="AK21" s="305"/>
      <c r="AL21" s="809"/>
      <c r="AM21" s="810"/>
      <c r="AN21" s="810"/>
      <c r="AO21" s="173"/>
      <c r="AP21" s="809"/>
      <c r="AQ21" s="301"/>
      <c r="AR21" s="301"/>
      <c r="AS21" s="306"/>
      <c r="AT21" s="809"/>
      <c r="AU21" s="810"/>
      <c r="AV21" s="810"/>
      <c r="AW21" s="810"/>
      <c r="AX21" s="305"/>
      <c r="AY21" s="809"/>
      <c r="AZ21" s="810"/>
      <c r="BA21" s="810"/>
      <c r="BB21" s="173"/>
      <c r="BC21" s="297"/>
      <c r="BD21" s="300"/>
      <c r="BE21" s="301"/>
      <c r="BF21" s="301"/>
      <c r="BG21" s="301"/>
      <c r="BH21" s="301"/>
      <c r="BI21" s="174"/>
      <c r="BJ21" s="297"/>
      <c r="BK21" s="300"/>
      <c r="BL21" s="173"/>
      <c r="BM21" s="297"/>
      <c r="BN21" s="301"/>
      <c r="BO21" s="173"/>
      <c r="BP21" s="297"/>
      <c r="BQ21" s="301"/>
      <c r="BR21" s="301"/>
      <c r="BS21" s="174"/>
      <c r="BT21" s="297"/>
      <c r="BU21" s="301"/>
      <c r="BV21" s="301"/>
      <c r="BW21" s="320"/>
      <c r="BX21" s="324"/>
      <c r="BY21" s="302"/>
      <c r="BZ21" s="317"/>
      <c r="CA21" s="324"/>
      <c r="CB21" s="302"/>
      <c r="CC21" s="302"/>
      <c r="CD21" s="302"/>
      <c r="CE21" s="362"/>
      <c r="CF21" s="324"/>
      <c r="CG21" s="302"/>
      <c r="CH21" s="302"/>
      <c r="CI21" s="362"/>
      <c r="CJ21" s="324"/>
      <c r="CK21" s="302"/>
      <c r="CL21" s="317"/>
      <c r="CM21" s="302"/>
      <c r="CN21" s="302"/>
      <c r="CO21" s="362"/>
      <c r="CP21" s="324"/>
      <c r="CQ21" s="302"/>
      <c r="CR21" s="317"/>
      <c r="CS21" s="507">
        <f t="shared" si="2"/>
        <v>0</v>
      </c>
      <c r="CT21" s="508">
        <f t="shared" si="3"/>
        <v>0</v>
      </c>
      <c r="CU21" s="373">
        <f t="shared" si="1"/>
        <v>0</v>
      </c>
      <c r="CV21" s="569" t="s">
        <v>129</v>
      </c>
      <c r="CW21" s="567"/>
      <c r="CX21" s="568"/>
    </row>
    <row r="22" spans="1:107" s="309" customFormat="1" ht="20.25" customHeight="1" x14ac:dyDescent="0.35">
      <c r="A22" s="372">
        <f t="shared" si="4"/>
        <v>19</v>
      </c>
      <c r="B22" s="143">
        <v>71.84</v>
      </c>
      <c r="C22" s="143">
        <v>98.99</v>
      </c>
      <c r="D22" s="143">
        <v>52.02</v>
      </c>
      <c r="E22" s="143">
        <v>49.62</v>
      </c>
      <c r="F22" s="143">
        <v>54.92</v>
      </c>
      <c r="G22" s="143">
        <v>52.31</v>
      </c>
      <c r="H22" s="143">
        <v>48.83</v>
      </c>
      <c r="I22" s="307">
        <v>52.33</v>
      </c>
      <c r="J22" s="143">
        <v>51.66</v>
      </c>
      <c r="K22" s="143">
        <v>48.65</v>
      </c>
      <c r="L22" s="143">
        <v>50.04</v>
      </c>
      <c r="M22" s="143">
        <v>50.15</v>
      </c>
      <c r="N22" s="143">
        <v>49.8</v>
      </c>
      <c r="O22" s="143">
        <v>49.3</v>
      </c>
      <c r="P22" s="143">
        <v>48.63</v>
      </c>
      <c r="Q22" s="496">
        <v>47.47</v>
      </c>
      <c r="R22" s="496">
        <v>59.55</v>
      </c>
      <c r="S22" s="703">
        <f t="shared" ref="S22:S28" si="7">SUM(B22:R22)</f>
        <v>936.10999999999979</v>
      </c>
      <c r="T22" s="308"/>
      <c r="U22" s="813"/>
      <c r="V22" s="173"/>
      <c r="W22" s="297"/>
      <c r="X22" s="173"/>
      <c r="Y22" s="809"/>
      <c r="Z22" s="173"/>
      <c r="AA22" s="297"/>
      <c r="AB22" s="301"/>
      <c r="AC22" s="173"/>
      <c r="AD22" s="297"/>
      <c r="AE22" s="173"/>
      <c r="AF22" s="297"/>
      <c r="AG22" s="173"/>
      <c r="AH22" s="297"/>
      <c r="AI22" s="173"/>
      <c r="AJ22" s="297"/>
      <c r="AK22" s="173"/>
      <c r="AL22" s="297"/>
      <c r="AM22" s="301"/>
      <c r="AN22" s="301"/>
      <c r="AO22" s="173"/>
      <c r="AP22" s="297">
        <v>52.02</v>
      </c>
      <c r="AQ22" s="301"/>
      <c r="AR22" s="301"/>
      <c r="AS22" s="174">
        <v>43616</v>
      </c>
      <c r="AT22" s="297"/>
      <c r="AU22" s="301"/>
      <c r="AV22" s="301"/>
      <c r="AW22" s="301"/>
      <c r="AX22" s="173"/>
      <c r="AY22" s="297">
        <v>54.92</v>
      </c>
      <c r="AZ22" s="301"/>
      <c r="BA22" s="301"/>
      <c r="BB22" s="173">
        <v>43654</v>
      </c>
      <c r="BC22" s="297">
        <v>165.53</v>
      </c>
      <c r="BD22" s="807"/>
      <c r="BE22" s="301"/>
      <c r="BF22" s="301"/>
      <c r="BG22" s="301"/>
      <c r="BH22" s="301"/>
      <c r="BI22" s="174" t="s">
        <v>190</v>
      </c>
      <c r="BJ22" s="297">
        <v>48.83</v>
      </c>
      <c r="BK22" s="808"/>
      <c r="BL22" s="173">
        <v>43712</v>
      </c>
      <c r="BM22" s="297">
        <v>52.33</v>
      </c>
      <c r="BN22" s="301"/>
      <c r="BO22" s="173">
        <v>43742</v>
      </c>
      <c r="BP22" s="297">
        <v>51.66</v>
      </c>
      <c r="BQ22" s="301">
        <v>48.65</v>
      </c>
      <c r="BR22" s="301"/>
      <c r="BS22" s="174" t="s">
        <v>233</v>
      </c>
      <c r="BT22" s="297"/>
      <c r="BU22" s="301"/>
      <c r="BV22" s="301"/>
      <c r="BW22" s="320"/>
      <c r="BX22" s="324">
        <v>112</v>
      </c>
      <c r="BY22" s="302"/>
      <c r="BZ22" s="317" t="s">
        <v>258</v>
      </c>
      <c r="CA22" s="324">
        <v>50.15</v>
      </c>
      <c r="CB22" s="302"/>
      <c r="CC22" s="302"/>
      <c r="CD22" s="302"/>
      <c r="CE22" s="362" t="s">
        <v>301</v>
      </c>
      <c r="CF22" s="324">
        <v>49.8</v>
      </c>
      <c r="CG22" s="302"/>
      <c r="CH22" s="302"/>
      <c r="CI22" s="362" t="s">
        <v>347</v>
      </c>
      <c r="CJ22" s="324"/>
      <c r="CK22" s="302"/>
      <c r="CL22" s="317"/>
      <c r="CM22" s="302">
        <v>48.63</v>
      </c>
      <c r="CN22" s="302"/>
      <c r="CO22" s="362" t="s">
        <v>362</v>
      </c>
      <c r="CP22" s="324"/>
      <c r="CQ22" s="302"/>
      <c r="CR22" s="317"/>
      <c r="CS22" s="507">
        <f t="shared" si="2"/>
        <v>734.51999999999987</v>
      </c>
      <c r="CT22" s="508">
        <f t="shared" si="3"/>
        <v>936.10999999999979</v>
      </c>
      <c r="CU22" s="373">
        <f t="shared" si="1"/>
        <v>-201.58999999999992</v>
      </c>
      <c r="CV22" s="569"/>
      <c r="CW22" s="567"/>
      <c r="CX22" s="568"/>
    </row>
    <row r="23" spans="1:107" s="309" customFormat="1" ht="20.25" customHeight="1" x14ac:dyDescent="0.35">
      <c r="A23" s="372">
        <f t="shared" si="4"/>
        <v>20</v>
      </c>
      <c r="B23" s="143">
        <v>106.43</v>
      </c>
      <c r="C23" s="143">
        <v>104.79</v>
      </c>
      <c r="D23" s="143">
        <v>55.3</v>
      </c>
      <c r="E23" s="143">
        <v>54.17</v>
      </c>
      <c r="F23" s="143">
        <v>58.96</v>
      </c>
      <c r="G23" s="143">
        <v>50.6</v>
      </c>
      <c r="H23" s="143">
        <v>68.77</v>
      </c>
      <c r="I23" s="307">
        <v>66.22</v>
      </c>
      <c r="J23" s="143">
        <v>60.56</v>
      </c>
      <c r="K23" s="143">
        <v>53.4</v>
      </c>
      <c r="L23" s="143">
        <v>53.73</v>
      </c>
      <c r="M23" s="143">
        <v>53.12</v>
      </c>
      <c r="N23" s="143">
        <v>51.94</v>
      </c>
      <c r="O23" s="143">
        <v>52.35</v>
      </c>
      <c r="P23" s="143">
        <v>57.37</v>
      </c>
      <c r="Q23" s="496">
        <v>52.1</v>
      </c>
      <c r="R23" s="496">
        <v>54.98</v>
      </c>
      <c r="S23" s="703">
        <f t="shared" si="7"/>
        <v>1054.79</v>
      </c>
      <c r="T23" s="308"/>
      <c r="U23" s="813"/>
      <c r="V23" s="173"/>
      <c r="W23" s="809"/>
      <c r="X23" s="305"/>
      <c r="Y23" s="809"/>
      <c r="Z23" s="305"/>
      <c r="AA23" s="809"/>
      <c r="AB23" s="810"/>
      <c r="AC23" s="173"/>
      <c r="AD23" s="809"/>
      <c r="AE23" s="305"/>
      <c r="AF23" s="809"/>
      <c r="AG23" s="305"/>
      <c r="AH23" s="809"/>
      <c r="AI23" s="305"/>
      <c r="AJ23" s="809"/>
      <c r="AK23" s="305"/>
      <c r="AL23" s="809"/>
      <c r="AM23" s="810"/>
      <c r="AN23" s="810"/>
      <c r="AO23" s="173"/>
      <c r="AP23" s="297"/>
      <c r="AQ23" s="301"/>
      <c r="AR23" s="301"/>
      <c r="AS23" s="174"/>
      <c r="AT23" s="809"/>
      <c r="AU23" s="810"/>
      <c r="AV23" s="810"/>
      <c r="AW23" s="810"/>
      <c r="AX23" s="305"/>
      <c r="AY23" s="297">
        <v>55.3</v>
      </c>
      <c r="AZ23" s="301"/>
      <c r="BA23" s="301"/>
      <c r="BB23" s="173">
        <v>43654</v>
      </c>
      <c r="BC23" s="809">
        <v>165.39</v>
      </c>
      <c r="BD23" s="810"/>
      <c r="BE23" s="810"/>
      <c r="BF23" s="810"/>
      <c r="BG23" s="810"/>
      <c r="BH23" s="810"/>
      <c r="BI23" s="174">
        <v>43690</v>
      </c>
      <c r="BJ23" s="297"/>
      <c r="BK23" s="302"/>
      <c r="BL23" s="173"/>
      <c r="BM23" s="297">
        <v>68.77</v>
      </c>
      <c r="BN23" s="301"/>
      <c r="BO23" s="173">
        <v>43742</v>
      </c>
      <c r="BP23" s="297"/>
      <c r="BQ23" s="301"/>
      <c r="BR23" s="301"/>
      <c r="BS23" s="174"/>
      <c r="BT23" s="297">
        <v>60.56</v>
      </c>
      <c r="BU23" s="301"/>
      <c r="BV23" s="301"/>
      <c r="BW23" s="320" t="s">
        <v>247</v>
      </c>
      <c r="BX23" s="324">
        <v>106.43</v>
      </c>
      <c r="BY23" s="302">
        <v>53.4</v>
      </c>
      <c r="BZ23" s="317" t="s">
        <v>259</v>
      </c>
      <c r="CA23" s="324"/>
      <c r="CB23" s="302"/>
      <c r="CC23" s="302"/>
      <c r="CD23" s="302"/>
      <c r="CE23" s="362"/>
      <c r="CF23" s="324">
        <v>51.94</v>
      </c>
      <c r="CG23" s="302">
        <v>328.14</v>
      </c>
      <c r="CH23" s="302"/>
      <c r="CI23" s="362" t="s">
        <v>452</v>
      </c>
      <c r="CJ23" s="324"/>
      <c r="CK23" s="302"/>
      <c r="CL23" s="317"/>
      <c r="CM23" s="302"/>
      <c r="CN23" s="302"/>
      <c r="CO23" s="362"/>
      <c r="CP23" s="324">
        <v>109.72</v>
      </c>
      <c r="CQ23" s="302"/>
      <c r="CR23" s="317" t="s">
        <v>382</v>
      </c>
      <c r="CS23" s="507">
        <f t="shared" si="2"/>
        <v>999.65</v>
      </c>
      <c r="CT23" s="508">
        <f t="shared" si="3"/>
        <v>1054.79</v>
      </c>
      <c r="CU23" s="373">
        <f t="shared" si="1"/>
        <v>-55.139999999999986</v>
      </c>
      <c r="CV23" s="570"/>
      <c r="CW23" s="478"/>
      <c r="CX23" s="478"/>
      <c r="CY23" s="372"/>
    </row>
    <row r="24" spans="1:107" s="309" customFormat="1" ht="20.25" customHeight="1" x14ac:dyDescent="0.35">
      <c r="A24" s="372">
        <f t="shared" si="4"/>
        <v>21</v>
      </c>
      <c r="B24" s="143">
        <v>109.34</v>
      </c>
      <c r="C24" s="143">
        <v>107.69</v>
      </c>
      <c r="D24" s="143">
        <v>56.06</v>
      </c>
      <c r="E24" s="143">
        <v>48.86</v>
      </c>
      <c r="F24" s="143">
        <v>60.35</v>
      </c>
      <c r="G24" s="143">
        <v>94.37</v>
      </c>
      <c r="H24" s="143">
        <v>53.18</v>
      </c>
      <c r="I24" s="307">
        <v>82.92</v>
      </c>
      <c r="J24" s="143">
        <v>68.290000000000006</v>
      </c>
      <c r="K24" s="143">
        <v>55.61</v>
      </c>
      <c r="L24" s="143">
        <v>54.92</v>
      </c>
      <c r="M24" s="143">
        <v>53.34</v>
      </c>
      <c r="N24" s="143">
        <v>47.47</v>
      </c>
      <c r="O24" s="143">
        <v>47.47</v>
      </c>
      <c r="P24" s="143">
        <v>47.47</v>
      </c>
      <c r="Q24" s="496">
        <v>47.47</v>
      </c>
      <c r="R24" s="496">
        <v>47.47</v>
      </c>
      <c r="S24" s="703">
        <f t="shared" si="7"/>
        <v>1082.28</v>
      </c>
      <c r="T24" s="308"/>
      <c r="U24" s="813"/>
      <c r="V24" s="305"/>
      <c r="W24" s="809"/>
      <c r="X24" s="305"/>
      <c r="Y24" s="809"/>
      <c r="Z24" s="305"/>
      <c r="AA24" s="809"/>
      <c r="AB24" s="810"/>
      <c r="AC24" s="173"/>
      <c r="AD24" s="809"/>
      <c r="AE24" s="305"/>
      <c r="AF24" s="809"/>
      <c r="AG24" s="305"/>
      <c r="AH24" s="809"/>
      <c r="AI24" s="305"/>
      <c r="AJ24" s="809"/>
      <c r="AK24" s="305"/>
      <c r="AL24" s="809"/>
      <c r="AM24" s="810"/>
      <c r="AN24" s="810"/>
      <c r="AO24" s="173"/>
      <c r="AP24" s="809"/>
      <c r="AQ24" s="301"/>
      <c r="AR24" s="301"/>
      <c r="AS24" s="306"/>
      <c r="AT24" s="809"/>
      <c r="AU24" s="810"/>
      <c r="AV24" s="810"/>
      <c r="AW24" s="810"/>
      <c r="AX24" s="305"/>
      <c r="AY24" s="809"/>
      <c r="AZ24" s="810"/>
      <c r="BA24" s="810"/>
      <c r="BB24" s="173"/>
      <c r="BC24" s="809"/>
      <c r="BD24" s="810"/>
      <c r="BE24" s="810"/>
      <c r="BF24" s="810"/>
      <c r="BG24" s="810"/>
      <c r="BH24" s="810"/>
      <c r="BI24" s="174"/>
      <c r="BJ24" s="297">
        <v>321.95</v>
      </c>
      <c r="BK24" s="301"/>
      <c r="BL24" s="173">
        <v>43733</v>
      </c>
      <c r="BM24" s="297"/>
      <c r="BN24" s="301"/>
      <c r="BO24" s="173"/>
      <c r="BP24" s="297"/>
      <c r="BQ24" s="301"/>
      <c r="BR24" s="301"/>
      <c r="BS24" s="174"/>
      <c r="BT24" s="297"/>
      <c r="BU24" s="301"/>
      <c r="BV24" s="301"/>
      <c r="BW24" s="320"/>
      <c r="BX24" s="324"/>
      <c r="BY24" s="302"/>
      <c r="BZ24" s="317"/>
      <c r="CA24" s="324"/>
      <c r="CB24" s="302"/>
      <c r="CC24" s="302"/>
      <c r="CD24" s="302"/>
      <c r="CE24" s="362"/>
      <c r="CF24" s="324"/>
      <c r="CG24" s="302"/>
      <c r="CH24" s="302"/>
      <c r="CI24" s="362"/>
      <c r="CJ24" s="324"/>
      <c r="CK24" s="302"/>
      <c r="CL24" s="317"/>
      <c r="CM24" s="302"/>
      <c r="CN24" s="302"/>
      <c r="CO24" s="362"/>
      <c r="CP24" s="324"/>
      <c r="CQ24" s="302"/>
      <c r="CR24" s="317"/>
      <c r="CS24" s="507">
        <f t="shared" si="2"/>
        <v>321.95</v>
      </c>
      <c r="CT24" s="508">
        <f t="shared" si="3"/>
        <v>1082.28</v>
      </c>
      <c r="CU24" s="373">
        <f t="shared" si="1"/>
        <v>-760.32999999999993</v>
      </c>
      <c r="CV24" s="572"/>
      <c r="CW24" s="567"/>
      <c r="CX24" s="568"/>
      <c r="CY24" s="372"/>
    </row>
    <row r="25" spans="1:107" s="309" customFormat="1" ht="20.25" customHeight="1" x14ac:dyDescent="0.35">
      <c r="A25" s="372">
        <f t="shared" si="4"/>
        <v>22</v>
      </c>
      <c r="B25" s="143">
        <v>111.73</v>
      </c>
      <c r="C25" s="143">
        <v>106.68</v>
      </c>
      <c r="D25" s="143">
        <v>54.04</v>
      </c>
      <c r="E25" s="143">
        <v>55.93</v>
      </c>
      <c r="F25" s="143">
        <v>59.59</v>
      </c>
      <c r="G25" s="143">
        <v>59.42</v>
      </c>
      <c r="H25" s="143">
        <v>71.790000000000006</v>
      </c>
      <c r="I25" s="307">
        <v>61.66</v>
      </c>
      <c r="J25" s="143">
        <v>58.51</v>
      </c>
      <c r="K25" s="143">
        <v>21.18</v>
      </c>
      <c r="L25" s="143">
        <v>53.61</v>
      </c>
      <c r="M25" s="143">
        <v>48.27</v>
      </c>
      <c r="N25" s="143">
        <v>50.78</v>
      </c>
      <c r="O25" s="143">
        <v>50.58</v>
      </c>
      <c r="P25" s="143">
        <v>57.87</v>
      </c>
      <c r="Q25" s="496">
        <v>58.89</v>
      </c>
      <c r="R25" s="496">
        <v>70.02</v>
      </c>
      <c r="S25" s="703">
        <f t="shared" si="7"/>
        <v>1050.55</v>
      </c>
      <c r="T25" s="308"/>
      <c r="U25" s="817"/>
      <c r="V25" s="305"/>
      <c r="W25" s="297"/>
      <c r="X25" s="305"/>
      <c r="Y25" s="809"/>
      <c r="Z25" s="305"/>
      <c r="AA25" s="809"/>
      <c r="AB25" s="810"/>
      <c r="AC25" s="173"/>
      <c r="AD25" s="809"/>
      <c r="AE25" s="305"/>
      <c r="AF25" s="809"/>
      <c r="AG25" s="305"/>
      <c r="AH25" s="809"/>
      <c r="AI25" s="305"/>
      <c r="AJ25" s="809"/>
      <c r="AK25" s="305"/>
      <c r="AL25" s="809"/>
      <c r="AM25" s="810"/>
      <c r="AN25" s="810"/>
      <c r="AO25" s="173"/>
      <c r="AP25" s="809"/>
      <c r="AQ25" s="301"/>
      <c r="AR25" s="301"/>
      <c r="AS25" s="306"/>
      <c r="AT25" s="809"/>
      <c r="AU25" s="810"/>
      <c r="AV25" s="810"/>
      <c r="AW25" s="810"/>
      <c r="AX25" s="305"/>
      <c r="AY25" s="809">
        <v>59.59</v>
      </c>
      <c r="AZ25" s="810"/>
      <c r="BA25" s="810"/>
      <c r="BB25" s="173">
        <v>43665</v>
      </c>
      <c r="BC25" s="809">
        <v>59.42</v>
      </c>
      <c r="BD25" s="810"/>
      <c r="BE25" s="810"/>
      <c r="BF25" s="810"/>
      <c r="BG25" s="810"/>
      <c r="BH25" s="810"/>
      <c r="BI25" s="174">
        <v>43690</v>
      </c>
      <c r="BJ25" s="297">
        <v>71.790000000000006</v>
      </c>
      <c r="BK25" s="301"/>
      <c r="BL25" s="173">
        <v>43717</v>
      </c>
      <c r="BM25" s="297">
        <v>61.66</v>
      </c>
      <c r="BN25" s="301"/>
      <c r="BO25" s="173">
        <v>43742</v>
      </c>
      <c r="BP25" s="297">
        <v>58.51</v>
      </c>
      <c r="BQ25" s="301"/>
      <c r="BR25" s="301"/>
      <c r="BS25" s="174">
        <v>43798</v>
      </c>
      <c r="BT25" s="297">
        <v>33.54</v>
      </c>
      <c r="BU25" s="301"/>
      <c r="BV25" s="301"/>
      <c r="BW25" s="320" t="s">
        <v>285</v>
      </c>
      <c r="BX25" s="324"/>
      <c r="BY25" s="302"/>
      <c r="BZ25" s="317"/>
      <c r="CA25" s="324"/>
      <c r="CB25" s="302"/>
      <c r="CC25" s="302"/>
      <c r="CD25" s="302"/>
      <c r="CE25" s="362"/>
      <c r="CF25" s="324">
        <v>50.78</v>
      </c>
      <c r="CG25" s="302"/>
      <c r="CH25" s="302"/>
      <c r="CI25" s="362" t="s">
        <v>344</v>
      </c>
      <c r="CJ25" s="324"/>
      <c r="CK25" s="302"/>
      <c r="CL25" s="317"/>
      <c r="CM25" s="302">
        <v>50.58</v>
      </c>
      <c r="CN25" s="302"/>
      <c r="CO25" s="362" t="s">
        <v>364</v>
      </c>
      <c r="CP25" s="324">
        <v>57.87</v>
      </c>
      <c r="CQ25" s="302"/>
      <c r="CR25" s="317" t="s">
        <v>455</v>
      </c>
      <c r="CS25" s="507">
        <f t="shared" si="2"/>
        <v>503.74000000000007</v>
      </c>
      <c r="CT25" s="508">
        <f t="shared" si="3"/>
        <v>1050.55</v>
      </c>
      <c r="CU25" s="373">
        <f t="shared" si="1"/>
        <v>-546.80999999999995</v>
      </c>
      <c r="CV25" s="570"/>
      <c r="CW25" s="478"/>
      <c r="CX25" s="478"/>
      <c r="CY25" s="372"/>
    </row>
    <row r="26" spans="1:107" s="309" customFormat="1" ht="28" customHeight="1" x14ac:dyDescent="0.35">
      <c r="A26" s="372">
        <f t="shared" si="4"/>
        <v>23</v>
      </c>
      <c r="B26" s="143">
        <v>112.11</v>
      </c>
      <c r="C26" s="143">
        <v>111.1</v>
      </c>
      <c r="D26" s="143">
        <v>56.19</v>
      </c>
      <c r="E26" s="143">
        <v>56.06</v>
      </c>
      <c r="F26" s="143">
        <v>57.07</v>
      </c>
      <c r="G26" s="143">
        <v>86.67</v>
      </c>
      <c r="H26" s="143">
        <v>70.66</v>
      </c>
      <c r="I26" s="307">
        <v>73</v>
      </c>
      <c r="J26" s="143">
        <v>60.59</v>
      </c>
      <c r="K26" s="143">
        <v>47.99</v>
      </c>
      <c r="L26" s="143">
        <v>48.96</v>
      </c>
      <c r="M26" s="143">
        <v>48.76</v>
      </c>
      <c r="N26" s="143">
        <v>48.69</v>
      </c>
      <c r="O26" s="143">
        <v>48.81</v>
      </c>
      <c r="P26" s="143">
        <v>64.38</v>
      </c>
      <c r="Q26" s="496">
        <v>52.77</v>
      </c>
      <c r="R26" s="496">
        <v>55.33</v>
      </c>
      <c r="S26" s="703">
        <f t="shared" si="7"/>
        <v>1099.1400000000001</v>
      </c>
      <c r="T26" s="308"/>
      <c r="U26" s="817"/>
      <c r="V26" s="173"/>
      <c r="W26" s="297"/>
      <c r="X26" s="173"/>
      <c r="Y26" s="809"/>
      <c r="Z26" s="173"/>
      <c r="AA26" s="297"/>
      <c r="AB26" s="301"/>
      <c r="AC26" s="173"/>
      <c r="AD26" s="297"/>
      <c r="AE26" s="173"/>
      <c r="AF26" s="297"/>
      <c r="AG26" s="173"/>
      <c r="AH26" s="297"/>
      <c r="AI26" s="173"/>
      <c r="AJ26" s="297"/>
      <c r="AK26" s="173"/>
      <c r="AL26" s="297"/>
      <c r="AM26" s="301"/>
      <c r="AN26" s="301"/>
      <c r="AO26" s="173"/>
      <c r="AP26" s="297">
        <v>112.11</v>
      </c>
      <c r="AQ26" s="301">
        <v>56.19</v>
      </c>
      <c r="AR26" s="301"/>
      <c r="AS26" s="174" t="s">
        <v>189</v>
      </c>
      <c r="AT26" s="297">
        <v>111.1</v>
      </c>
      <c r="AU26" s="301"/>
      <c r="AV26" s="301"/>
      <c r="AW26" s="301"/>
      <c r="AX26" s="173">
        <v>43640</v>
      </c>
      <c r="AY26" s="297"/>
      <c r="AZ26" s="301"/>
      <c r="BA26" s="301"/>
      <c r="BB26" s="173"/>
      <c r="BC26" s="297">
        <v>57.07</v>
      </c>
      <c r="BD26" s="301">
        <v>56.06</v>
      </c>
      <c r="BE26" s="301">
        <v>86.67</v>
      </c>
      <c r="BF26" s="807"/>
      <c r="BG26" s="301"/>
      <c r="BH26" s="301"/>
      <c r="BI26" s="174" t="s">
        <v>188</v>
      </c>
      <c r="BJ26" s="297">
        <v>70.66</v>
      </c>
      <c r="BK26" s="301"/>
      <c r="BL26" s="173">
        <v>43733</v>
      </c>
      <c r="BM26" s="297"/>
      <c r="BN26" s="301"/>
      <c r="BO26" s="173"/>
      <c r="BP26" s="297">
        <v>73</v>
      </c>
      <c r="BQ26" s="301"/>
      <c r="BR26" s="301"/>
      <c r="BS26" s="174">
        <v>43773</v>
      </c>
      <c r="BT26" s="297">
        <v>60.59</v>
      </c>
      <c r="BU26" s="301">
        <v>47.99</v>
      </c>
      <c r="BV26" s="301"/>
      <c r="BW26" s="320" t="s">
        <v>279</v>
      </c>
      <c r="BX26" s="324">
        <v>48.96</v>
      </c>
      <c r="BY26" s="302"/>
      <c r="BZ26" s="317" t="s">
        <v>274</v>
      </c>
      <c r="CA26" s="324">
        <v>48.76</v>
      </c>
      <c r="CB26" s="302"/>
      <c r="CC26" s="302"/>
      <c r="CD26" s="302"/>
      <c r="CE26" s="362" t="s">
        <v>303</v>
      </c>
      <c r="CF26" s="324">
        <v>48.69</v>
      </c>
      <c r="CG26" s="302"/>
      <c r="CH26" s="302"/>
      <c r="CI26" s="362" t="s">
        <v>451</v>
      </c>
      <c r="CJ26" s="324"/>
      <c r="CK26" s="302"/>
      <c r="CL26" s="317"/>
      <c r="CM26" s="302">
        <v>48.81</v>
      </c>
      <c r="CN26" s="302"/>
      <c r="CO26" s="362" t="s">
        <v>366</v>
      </c>
      <c r="CP26" s="324">
        <v>64.38</v>
      </c>
      <c r="CQ26" s="302"/>
      <c r="CR26" s="317" t="s">
        <v>385</v>
      </c>
      <c r="CS26" s="507">
        <f t="shared" si="2"/>
        <v>991.04000000000008</v>
      </c>
      <c r="CT26" s="508">
        <f t="shared" si="3"/>
        <v>1099.1400000000001</v>
      </c>
      <c r="CU26" s="373">
        <f t="shared" si="1"/>
        <v>-108.10000000000002</v>
      </c>
      <c r="CV26" s="569"/>
      <c r="CW26" s="567"/>
      <c r="CX26" s="568"/>
    </row>
    <row r="27" spans="1:107" s="309" customFormat="1" ht="20.25" customHeight="1" x14ac:dyDescent="0.35">
      <c r="A27" s="372">
        <f t="shared" si="4"/>
        <v>24</v>
      </c>
      <c r="B27" s="143">
        <v>101.25</v>
      </c>
      <c r="C27" s="143">
        <v>101.26</v>
      </c>
      <c r="D27" s="143">
        <v>50.25</v>
      </c>
      <c r="E27" s="143">
        <v>50.88</v>
      </c>
      <c r="F27" s="143">
        <v>55.18</v>
      </c>
      <c r="G27" s="143">
        <v>79.08</v>
      </c>
      <c r="H27" s="143">
        <v>77.83</v>
      </c>
      <c r="I27" s="307">
        <v>88.21</v>
      </c>
      <c r="J27" s="143">
        <v>75.459999999999994</v>
      </c>
      <c r="K27" s="143">
        <v>59.26</v>
      </c>
      <c r="L27" s="143">
        <v>56.14</v>
      </c>
      <c r="M27" s="143">
        <v>52.57</v>
      </c>
      <c r="N27" s="143">
        <v>52.23</v>
      </c>
      <c r="O27" s="143">
        <v>51.87</v>
      </c>
      <c r="P27" s="143">
        <v>64.39</v>
      </c>
      <c r="Q27" s="496">
        <v>56.87</v>
      </c>
      <c r="R27" s="496">
        <v>62.61</v>
      </c>
      <c r="S27" s="703">
        <f t="shared" si="7"/>
        <v>1135.3399999999999</v>
      </c>
      <c r="T27" s="308"/>
      <c r="U27" s="813"/>
      <c r="V27" s="173"/>
      <c r="W27" s="297"/>
      <c r="X27" s="305"/>
      <c r="Y27" s="297"/>
      <c r="Z27" s="305"/>
      <c r="AA27" s="809"/>
      <c r="AB27" s="810"/>
      <c r="AC27" s="173"/>
      <c r="AD27" s="809"/>
      <c r="AE27" s="305"/>
      <c r="AF27" s="809"/>
      <c r="AG27" s="305"/>
      <c r="AH27" s="809"/>
      <c r="AI27" s="305"/>
      <c r="AJ27" s="809"/>
      <c r="AK27" s="305"/>
      <c r="AL27" s="297">
        <v>202.51</v>
      </c>
      <c r="AM27" s="301"/>
      <c r="AN27" s="301"/>
      <c r="AO27" s="173">
        <v>43585</v>
      </c>
      <c r="AP27" s="809"/>
      <c r="AQ27" s="301"/>
      <c r="AR27" s="301"/>
      <c r="AS27" s="306"/>
      <c r="AT27" s="809"/>
      <c r="AU27" s="810"/>
      <c r="AV27" s="810"/>
      <c r="AW27" s="810"/>
      <c r="AX27" s="305"/>
      <c r="AY27" s="809">
        <v>101.26</v>
      </c>
      <c r="AZ27" s="810"/>
      <c r="BA27" s="810"/>
      <c r="BB27" s="173">
        <v>43663</v>
      </c>
      <c r="BC27" s="297">
        <v>79.08</v>
      </c>
      <c r="BD27" s="301">
        <v>55.05</v>
      </c>
      <c r="BE27" s="301"/>
      <c r="BF27" s="807"/>
      <c r="BG27" s="301"/>
      <c r="BH27" s="301"/>
      <c r="BI27" s="174" t="s">
        <v>187</v>
      </c>
      <c r="BJ27" s="297">
        <v>77.83</v>
      </c>
      <c r="BK27" s="301"/>
      <c r="BL27" s="173">
        <v>43712</v>
      </c>
      <c r="BM27" s="297">
        <v>88.21</v>
      </c>
      <c r="BN27" s="301"/>
      <c r="BO27" s="173">
        <v>43742</v>
      </c>
      <c r="BP27" s="297">
        <v>75.459999999999994</v>
      </c>
      <c r="BQ27" s="301"/>
      <c r="BR27" s="301"/>
      <c r="BS27" s="174">
        <v>43782</v>
      </c>
      <c r="BT27" s="297">
        <v>59.27</v>
      </c>
      <c r="BU27" s="301">
        <v>56.14</v>
      </c>
      <c r="BV27" s="301"/>
      <c r="BW27" s="320" t="s">
        <v>272</v>
      </c>
      <c r="BX27" s="324">
        <v>52.57</v>
      </c>
      <c r="BY27" s="302"/>
      <c r="BZ27" s="317" t="s">
        <v>264</v>
      </c>
      <c r="CA27" s="324"/>
      <c r="CB27" s="302"/>
      <c r="CC27" s="302"/>
      <c r="CD27" s="302"/>
      <c r="CE27" s="362"/>
      <c r="CF27" s="324">
        <v>52.23</v>
      </c>
      <c r="CG27" s="302"/>
      <c r="CH27" s="302"/>
      <c r="CI27" s="362" t="s">
        <v>307</v>
      </c>
      <c r="CJ27" s="324"/>
      <c r="CK27" s="302"/>
      <c r="CL27" s="317"/>
      <c r="CM27" s="302"/>
      <c r="CN27" s="302"/>
      <c r="CO27" s="362"/>
      <c r="CP27" s="324">
        <v>56.87</v>
      </c>
      <c r="CQ27" s="302"/>
      <c r="CR27" s="317" t="s">
        <v>457</v>
      </c>
      <c r="CS27" s="507">
        <f t="shared" si="2"/>
        <v>956.48000000000013</v>
      </c>
      <c r="CT27" s="508">
        <f t="shared" si="3"/>
        <v>1135.3399999999999</v>
      </c>
      <c r="CU27" s="373">
        <f t="shared" si="1"/>
        <v>-178.85999999999979</v>
      </c>
      <c r="CV27" s="569"/>
      <c r="CW27" s="567"/>
      <c r="CX27" s="568"/>
    </row>
    <row r="28" spans="1:107" s="309" customFormat="1" ht="20.25" customHeight="1" thickBot="1" x14ac:dyDescent="0.4">
      <c r="A28" s="372">
        <f t="shared" si="4"/>
        <v>25</v>
      </c>
      <c r="B28" s="143">
        <v>106.3</v>
      </c>
      <c r="C28" s="143">
        <v>103.9</v>
      </c>
      <c r="D28" s="143">
        <v>54.79</v>
      </c>
      <c r="E28" s="143">
        <v>54.54</v>
      </c>
      <c r="F28" s="143">
        <v>52.52</v>
      </c>
      <c r="G28" s="143">
        <v>47.47</v>
      </c>
      <c r="H28" s="143">
        <v>47.73</v>
      </c>
      <c r="I28" s="307">
        <v>47.47</v>
      </c>
      <c r="J28" s="143">
        <v>47.47</v>
      </c>
      <c r="K28" s="143">
        <v>45.68</v>
      </c>
      <c r="L28" s="143">
        <v>47.47</v>
      </c>
      <c r="M28" s="143">
        <v>47.47</v>
      </c>
      <c r="N28" s="143">
        <v>47.47</v>
      </c>
      <c r="O28" s="143">
        <v>47.47</v>
      </c>
      <c r="P28" s="143">
        <v>47.47</v>
      </c>
      <c r="Q28" s="496">
        <v>47.47</v>
      </c>
      <c r="R28" s="496">
        <v>47.47</v>
      </c>
      <c r="S28" s="703">
        <f t="shared" si="7"/>
        <v>940.1600000000002</v>
      </c>
      <c r="T28" s="308"/>
      <c r="U28" s="813"/>
      <c r="V28" s="173"/>
      <c r="W28" s="809"/>
      <c r="X28" s="173"/>
      <c r="Y28" s="297"/>
      <c r="Z28" s="305"/>
      <c r="AA28" s="809"/>
      <c r="AB28" s="810"/>
      <c r="AC28" s="173"/>
      <c r="AD28" s="809"/>
      <c r="AE28" s="305"/>
      <c r="AF28" s="809"/>
      <c r="AG28" s="305"/>
      <c r="AH28" s="809"/>
      <c r="AI28" s="305"/>
      <c r="AJ28" s="809"/>
      <c r="AK28" s="305"/>
      <c r="AL28" s="297">
        <v>210.2</v>
      </c>
      <c r="AM28" s="301"/>
      <c r="AN28" s="301"/>
      <c r="AO28" s="173">
        <v>43585</v>
      </c>
      <c r="AP28" s="297">
        <v>54.79</v>
      </c>
      <c r="AQ28" s="301"/>
      <c r="AR28" s="301"/>
      <c r="AS28" s="306">
        <v>43616</v>
      </c>
      <c r="AT28" s="809"/>
      <c r="AU28" s="810"/>
      <c r="AV28" s="810"/>
      <c r="AW28" s="810"/>
      <c r="AX28" s="305"/>
      <c r="AY28" s="809"/>
      <c r="AZ28" s="810"/>
      <c r="BA28" s="810"/>
      <c r="BB28" s="173"/>
      <c r="BC28" s="809">
        <v>47.47</v>
      </c>
      <c r="BD28" s="810"/>
      <c r="BE28" s="810"/>
      <c r="BF28" s="810"/>
      <c r="BG28" s="810"/>
      <c r="BH28" s="810"/>
      <c r="BI28" s="174">
        <v>43685</v>
      </c>
      <c r="BJ28" s="740">
        <v>47.73</v>
      </c>
      <c r="BK28" s="301"/>
      <c r="BL28" s="173">
        <v>43713</v>
      </c>
      <c r="BM28" s="297">
        <v>47.47</v>
      </c>
      <c r="BN28" s="301"/>
      <c r="BO28" s="173">
        <v>43746</v>
      </c>
      <c r="BP28" s="297">
        <v>47.47</v>
      </c>
      <c r="BQ28" s="301"/>
      <c r="BR28" s="301"/>
      <c r="BS28" s="174">
        <v>43781</v>
      </c>
      <c r="BT28" s="297">
        <v>45.68</v>
      </c>
      <c r="BU28" s="301"/>
      <c r="BV28" s="301"/>
      <c r="BW28" s="320" t="s">
        <v>246</v>
      </c>
      <c r="BX28" s="324">
        <v>107.06</v>
      </c>
      <c r="BY28" s="302">
        <v>47.47</v>
      </c>
      <c r="BZ28" s="317" t="s">
        <v>266</v>
      </c>
      <c r="CA28" s="324"/>
      <c r="CB28" s="302"/>
      <c r="CC28" s="302"/>
      <c r="CD28" s="302"/>
      <c r="CE28" s="362"/>
      <c r="CF28" s="324">
        <v>47.47</v>
      </c>
      <c r="CG28" s="302"/>
      <c r="CH28" s="302"/>
      <c r="CI28" s="362" t="s">
        <v>338</v>
      </c>
      <c r="CJ28" s="324">
        <v>47.47</v>
      </c>
      <c r="CK28" s="302"/>
      <c r="CL28" s="317" t="s">
        <v>358</v>
      </c>
      <c r="CM28" s="302"/>
      <c r="CN28" s="302"/>
      <c r="CO28" s="362"/>
      <c r="CP28" s="324"/>
      <c r="CQ28" s="302"/>
      <c r="CR28" s="317"/>
      <c r="CS28" s="507">
        <f t="shared" si="2"/>
        <v>750.28000000000009</v>
      </c>
      <c r="CT28" s="508">
        <f t="shared" si="3"/>
        <v>940.1600000000002</v>
      </c>
      <c r="CU28" s="373">
        <f t="shared" si="1"/>
        <v>-189.88000000000011</v>
      </c>
      <c r="CV28" s="569"/>
      <c r="CW28" s="567"/>
      <c r="CX28" s="568"/>
    </row>
    <row r="29" spans="1:107" s="309" customFormat="1" ht="20.25" hidden="1" customHeight="1" thickBot="1" x14ac:dyDescent="0.4">
      <c r="A29" s="657">
        <v>0</v>
      </c>
      <c r="B29" s="143"/>
      <c r="C29" s="143"/>
      <c r="D29" s="143"/>
      <c r="E29" s="143"/>
      <c r="F29" s="143"/>
      <c r="G29" s="143"/>
      <c r="H29" s="143"/>
      <c r="I29" s="307"/>
      <c r="J29" s="143"/>
      <c r="K29" s="143"/>
      <c r="L29" s="143"/>
      <c r="M29" s="143"/>
      <c r="N29" s="143"/>
      <c r="O29" s="143"/>
      <c r="P29" s="143"/>
      <c r="Q29" s="496"/>
      <c r="R29" s="496"/>
      <c r="S29" s="703">
        <f>SUM(B29:Q29)</f>
        <v>0</v>
      </c>
      <c r="T29" s="308"/>
      <c r="U29" s="813"/>
      <c r="V29" s="173"/>
      <c r="W29" s="809"/>
      <c r="X29" s="173"/>
      <c r="Y29" s="297"/>
      <c r="Z29" s="305"/>
      <c r="AA29" s="809"/>
      <c r="AB29" s="810"/>
      <c r="AC29" s="173"/>
      <c r="AD29" s="809"/>
      <c r="AE29" s="305"/>
      <c r="AF29" s="809"/>
      <c r="AG29" s="305"/>
      <c r="AH29" s="809"/>
      <c r="AI29" s="305"/>
      <c r="AJ29" s="809"/>
      <c r="AK29" s="305"/>
      <c r="AL29" s="297"/>
      <c r="AM29" s="301"/>
      <c r="AN29" s="301"/>
      <c r="AO29" s="173"/>
      <c r="AP29" s="297"/>
      <c r="AQ29" s="301"/>
      <c r="AR29" s="301"/>
      <c r="AS29" s="306"/>
      <c r="AT29" s="809"/>
      <c r="AU29" s="810"/>
      <c r="AV29" s="810"/>
      <c r="AW29" s="810"/>
      <c r="AX29" s="305"/>
      <c r="AY29" s="809"/>
      <c r="AZ29" s="810"/>
      <c r="BA29" s="810"/>
      <c r="BB29" s="173"/>
      <c r="BC29" s="809"/>
      <c r="BD29" s="810"/>
      <c r="BE29" s="810"/>
      <c r="BF29" s="810"/>
      <c r="BG29" s="810"/>
      <c r="BH29" s="810"/>
      <c r="BI29" s="174"/>
      <c r="BJ29" s="325"/>
      <c r="BK29" s="301"/>
      <c r="BL29" s="173"/>
      <c r="BM29" s="297"/>
      <c r="BN29" s="301"/>
      <c r="BO29" s="173"/>
      <c r="BP29" s="297"/>
      <c r="BQ29" s="301"/>
      <c r="BR29" s="301"/>
      <c r="BS29" s="174"/>
      <c r="BT29" s="297"/>
      <c r="BU29" s="503"/>
      <c r="BV29" s="503"/>
      <c r="BW29" s="320"/>
      <c r="BX29" s="324"/>
      <c r="BY29" s="302"/>
      <c r="BZ29" s="317"/>
      <c r="CA29" s="324"/>
      <c r="CB29" s="302"/>
      <c r="CC29" s="302"/>
      <c r="CD29" s="302"/>
      <c r="CE29" s="362"/>
      <c r="CF29" s="324"/>
      <c r="CG29" s="302"/>
      <c r="CH29" s="302"/>
      <c r="CI29" s="362"/>
      <c r="CJ29" s="324"/>
      <c r="CK29" s="302"/>
      <c r="CL29" s="317"/>
      <c r="CM29" s="302"/>
      <c r="CN29" s="302"/>
      <c r="CO29" s="362"/>
      <c r="CP29" s="324"/>
      <c r="CQ29" s="302"/>
      <c r="CR29" s="317"/>
      <c r="CS29" s="507">
        <f t="shared" si="2"/>
        <v>0</v>
      </c>
      <c r="CT29" s="508">
        <f t="shared" si="3"/>
        <v>0</v>
      </c>
      <c r="CU29" s="373">
        <f t="shared" si="1"/>
        <v>0</v>
      </c>
      <c r="CV29" s="569" t="s">
        <v>129</v>
      </c>
      <c r="CW29" s="567" t="s">
        <v>116</v>
      </c>
      <c r="CX29" s="568"/>
    </row>
    <row r="30" spans="1:107" s="309" customFormat="1" ht="20.25" customHeight="1" thickTop="1" thickBot="1" x14ac:dyDescent="0.4">
      <c r="A30" s="372">
        <v>26</v>
      </c>
      <c r="B30" s="143">
        <v>108.71</v>
      </c>
      <c r="C30" s="143">
        <v>109.34</v>
      </c>
      <c r="D30" s="143">
        <v>57.7</v>
      </c>
      <c r="E30" s="143">
        <v>57.2</v>
      </c>
      <c r="F30" s="143">
        <v>54.67</v>
      </c>
      <c r="G30" s="143">
        <v>88.97</v>
      </c>
      <c r="H30" s="143">
        <v>81.39</v>
      </c>
      <c r="I30" s="307">
        <v>58.46</v>
      </c>
      <c r="J30" s="143">
        <v>55.9</v>
      </c>
      <c r="K30" s="143">
        <v>51.92</v>
      </c>
      <c r="L30" s="143">
        <v>52.91</v>
      </c>
      <c r="M30" s="143">
        <v>52.36</v>
      </c>
      <c r="N30" s="143">
        <v>51.61</v>
      </c>
      <c r="O30" s="143">
        <v>51.54</v>
      </c>
      <c r="P30" s="143">
        <v>57.48</v>
      </c>
      <c r="Q30" s="496">
        <v>59.45</v>
      </c>
      <c r="R30" s="496">
        <v>63.54</v>
      </c>
      <c r="S30" s="703">
        <f t="shared" ref="S30:S41" si="8">SUM(B30:R30)</f>
        <v>1113.1499999999999</v>
      </c>
      <c r="T30" s="308"/>
      <c r="U30" s="813"/>
      <c r="V30" s="305"/>
      <c r="W30" s="809"/>
      <c r="X30" s="305"/>
      <c r="Y30" s="809"/>
      <c r="Z30" s="305"/>
      <c r="AA30" s="809"/>
      <c r="AB30" s="810"/>
      <c r="AC30" s="173"/>
      <c r="AD30" s="809"/>
      <c r="AE30" s="305"/>
      <c r="AF30" s="809"/>
      <c r="AG30" s="305"/>
      <c r="AH30" s="809"/>
      <c r="AI30" s="305"/>
      <c r="AJ30" s="809"/>
      <c r="AK30" s="305"/>
      <c r="AL30" s="809"/>
      <c r="AM30" s="810"/>
      <c r="AN30" s="810"/>
      <c r="AO30" s="173"/>
      <c r="AP30" s="809"/>
      <c r="AQ30" s="301"/>
      <c r="AR30" s="301"/>
      <c r="AS30" s="306"/>
      <c r="AT30" s="809"/>
      <c r="AU30" s="810"/>
      <c r="AV30" s="810"/>
      <c r="AW30" s="810"/>
      <c r="AX30" s="305"/>
      <c r="AY30" s="809"/>
      <c r="AZ30" s="810"/>
      <c r="BA30" s="810"/>
      <c r="BB30" s="173"/>
      <c r="BC30" s="809">
        <v>143.63999999999999</v>
      </c>
      <c r="BD30" s="810"/>
      <c r="BE30" s="810"/>
      <c r="BF30" s="810"/>
      <c r="BG30" s="810"/>
      <c r="BH30" s="810"/>
      <c r="BI30" s="174">
        <v>43696</v>
      </c>
      <c r="BJ30" s="818">
        <v>16.420000000000002</v>
      </c>
      <c r="BK30" s="301"/>
      <c r="BL30" s="173">
        <v>43731</v>
      </c>
      <c r="BM30" s="297"/>
      <c r="BN30" s="301"/>
      <c r="BO30" s="173"/>
      <c r="BP30" s="297"/>
      <c r="BQ30" s="301"/>
      <c r="BR30" s="301"/>
      <c r="BS30" s="174"/>
      <c r="BT30" s="297"/>
      <c r="BU30" s="300"/>
      <c r="BV30" s="300"/>
      <c r="BW30" s="320"/>
      <c r="BX30" s="324">
        <v>150</v>
      </c>
      <c r="BY30" s="302"/>
      <c r="BZ30" s="317" t="s">
        <v>298</v>
      </c>
      <c r="CA30" s="324">
        <v>150</v>
      </c>
      <c r="CB30" s="302"/>
      <c r="CC30" s="302"/>
      <c r="CD30" s="302"/>
      <c r="CE30" s="362" t="s">
        <v>299</v>
      </c>
      <c r="CF30" s="324"/>
      <c r="CG30" s="302"/>
      <c r="CH30" s="302"/>
      <c r="CI30" s="362"/>
      <c r="CJ30" s="324">
        <v>421.08</v>
      </c>
      <c r="CK30" s="302"/>
      <c r="CL30" s="317" t="s">
        <v>359</v>
      </c>
      <c r="CM30" s="302"/>
      <c r="CN30" s="302"/>
      <c r="CO30" s="362"/>
      <c r="CP30" s="324">
        <v>200</v>
      </c>
      <c r="CQ30" s="302"/>
      <c r="CR30" s="317" t="s">
        <v>454</v>
      </c>
      <c r="CS30" s="507">
        <f t="shared" si="2"/>
        <v>1081.1399999999999</v>
      </c>
      <c r="CT30" s="508">
        <f t="shared" si="3"/>
        <v>1113.1499999999999</v>
      </c>
      <c r="CU30" s="373">
        <f t="shared" si="1"/>
        <v>-32.009999999999991</v>
      </c>
      <c r="CV30" s="570"/>
      <c r="CW30" s="478"/>
      <c r="CX30" s="478"/>
      <c r="CY30" s="18"/>
      <c r="CZ30" s="573"/>
      <c r="DA30" s="573"/>
      <c r="DB30" s="573"/>
      <c r="DC30" s="372"/>
    </row>
    <row r="31" spans="1:107" s="309" customFormat="1" ht="20.25" customHeight="1" thickTop="1" x14ac:dyDescent="0.35">
      <c r="A31" s="372">
        <f t="shared" si="4"/>
        <v>27</v>
      </c>
      <c r="B31" s="143">
        <v>103.91</v>
      </c>
      <c r="C31" s="143">
        <v>103.28</v>
      </c>
      <c r="D31" s="312">
        <v>51.76</v>
      </c>
      <c r="E31" s="312">
        <v>52.65</v>
      </c>
      <c r="F31" s="143">
        <v>52.27</v>
      </c>
      <c r="G31" s="143">
        <v>70.489999999999995</v>
      </c>
      <c r="H31" s="143">
        <v>89.26</v>
      </c>
      <c r="I31" s="307">
        <v>95.5</v>
      </c>
      <c r="J31" s="143">
        <v>65.58</v>
      </c>
      <c r="K31" s="143">
        <v>50.89</v>
      </c>
      <c r="L31" s="143">
        <v>51.79</v>
      </c>
      <c r="M31" s="143">
        <v>51.07</v>
      </c>
      <c r="N31" s="143">
        <v>50.45</v>
      </c>
      <c r="O31" s="143">
        <v>50.69</v>
      </c>
      <c r="P31" s="143">
        <v>60.08</v>
      </c>
      <c r="Q31" s="496">
        <v>55.88</v>
      </c>
      <c r="R31" s="496">
        <v>56.57</v>
      </c>
      <c r="S31" s="703">
        <f t="shared" si="8"/>
        <v>1112.1200000000001</v>
      </c>
      <c r="T31" s="868"/>
      <c r="U31" s="372"/>
      <c r="V31" s="305"/>
      <c r="W31" s="809"/>
      <c r="X31" s="305"/>
      <c r="Y31" s="809"/>
      <c r="Z31" s="305"/>
      <c r="AA31" s="809">
        <v>33.58</v>
      </c>
      <c r="AB31" s="810">
        <v>32.450000000000003</v>
      </c>
      <c r="AC31" s="173">
        <v>43789</v>
      </c>
      <c r="AD31" s="809"/>
      <c r="AE31" s="305"/>
      <c r="AF31" s="809"/>
      <c r="AG31" s="305"/>
      <c r="AH31" s="809"/>
      <c r="AI31" s="305"/>
      <c r="AJ31" s="809"/>
      <c r="AK31" s="305"/>
      <c r="AL31" s="819">
        <v>36.11</v>
      </c>
      <c r="AM31" s="820">
        <v>38.630000000000003</v>
      </c>
      <c r="AN31" s="820">
        <v>37.369999999999997</v>
      </c>
      <c r="AO31" s="173">
        <v>43579</v>
      </c>
      <c r="AP31" s="809"/>
      <c r="AQ31" s="301"/>
      <c r="AR31" s="301"/>
      <c r="AS31" s="306"/>
      <c r="AT31" s="809"/>
      <c r="AU31" s="810"/>
      <c r="AV31" s="810"/>
      <c r="AW31" s="810"/>
      <c r="AX31" s="305"/>
      <c r="AY31" s="809"/>
      <c r="AZ31" s="810"/>
      <c r="BA31" s="810"/>
      <c r="BB31" s="173"/>
      <c r="BC31" s="809"/>
      <c r="BD31" s="810"/>
      <c r="BE31" s="810"/>
      <c r="BF31" s="810"/>
      <c r="BG31" s="810"/>
      <c r="BH31" s="810"/>
      <c r="BI31" s="174"/>
      <c r="BJ31" s="324"/>
      <c r="BK31" s="301"/>
      <c r="BL31" s="173"/>
      <c r="BM31" s="297"/>
      <c r="BN31" s="301"/>
      <c r="BO31" s="173"/>
      <c r="BP31" s="297">
        <v>155</v>
      </c>
      <c r="BQ31" s="301"/>
      <c r="BR31" s="301"/>
      <c r="BS31" s="174">
        <v>43781</v>
      </c>
      <c r="BT31" s="297">
        <v>150</v>
      </c>
      <c r="BU31" s="300"/>
      <c r="BV31" s="300"/>
      <c r="BW31" s="320" t="s">
        <v>254</v>
      </c>
      <c r="BX31" s="324"/>
      <c r="BY31" s="302"/>
      <c r="BZ31" s="317"/>
      <c r="CA31" s="324">
        <v>100</v>
      </c>
      <c r="CB31" s="302">
        <v>100</v>
      </c>
      <c r="CC31" s="302"/>
      <c r="CD31" s="302"/>
      <c r="CE31" s="362" t="s">
        <v>327</v>
      </c>
      <c r="CF31" s="324"/>
      <c r="CG31" s="302"/>
      <c r="CH31" s="302"/>
      <c r="CI31" s="362"/>
      <c r="CJ31" s="324"/>
      <c r="CK31" s="302"/>
      <c r="CL31" s="317"/>
      <c r="CM31" s="302"/>
      <c r="CN31" s="302"/>
      <c r="CO31" s="362"/>
      <c r="CP31" s="324"/>
      <c r="CQ31" s="302"/>
      <c r="CR31" s="317"/>
      <c r="CS31" s="507">
        <f t="shared" si="2"/>
        <v>683.14</v>
      </c>
      <c r="CT31" s="508">
        <f t="shared" si="3"/>
        <v>1112.1200000000001</v>
      </c>
      <c r="CU31" s="373">
        <f t="shared" si="1"/>
        <v>-428.98000000000013</v>
      </c>
      <c r="CV31" s="569"/>
      <c r="CW31" s="567"/>
      <c r="CX31" s="568"/>
      <c r="CY31" s="550"/>
    </row>
    <row r="32" spans="1:107" s="309" customFormat="1" ht="20.25" customHeight="1" x14ac:dyDescent="0.35">
      <c r="A32" s="372">
        <f t="shared" si="4"/>
        <v>28</v>
      </c>
      <c r="B32" s="143">
        <v>106.93</v>
      </c>
      <c r="C32" s="143">
        <v>105.67</v>
      </c>
      <c r="D32" s="143">
        <v>54.92</v>
      </c>
      <c r="E32" s="143">
        <v>52.77</v>
      </c>
      <c r="F32" s="143">
        <v>52.77</v>
      </c>
      <c r="G32" s="143">
        <v>60.16</v>
      </c>
      <c r="H32" s="143">
        <v>60.33</v>
      </c>
      <c r="I32" s="307">
        <v>64.52</v>
      </c>
      <c r="J32" s="143">
        <v>59.98</v>
      </c>
      <c r="K32" s="143">
        <v>53.42</v>
      </c>
      <c r="L32" s="143">
        <v>53.07</v>
      </c>
      <c r="M32" s="143">
        <v>52.12</v>
      </c>
      <c r="N32" s="143">
        <v>50.58</v>
      </c>
      <c r="O32" s="143">
        <v>50.6</v>
      </c>
      <c r="P32" s="143">
        <v>62.87</v>
      </c>
      <c r="Q32" s="496">
        <v>60.98</v>
      </c>
      <c r="R32" s="496">
        <v>73.06</v>
      </c>
      <c r="S32" s="703">
        <f t="shared" si="8"/>
        <v>1074.7500000000002</v>
      </c>
      <c r="T32" s="308"/>
      <c r="U32" s="813"/>
      <c r="V32" s="173"/>
      <c r="W32" s="809"/>
      <c r="X32" s="173"/>
      <c r="Y32" s="809"/>
      <c r="Z32" s="305"/>
      <c r="AA32" s="809"/>
      <c r="AB32" s="810"/>
      <c r="AC32" s="173"/>
      <c r="AD32" s="809"/>
      <c r="AE32" s="305"/>
      <c r="AF32" s="809"/>
      <c r="AG32" s="305"/>
      <c r="AH32" s="809"/>
      <c r="AI32" s="305"/>
      <c r="AJ32" s="809"/>
      <c r="AK32" s="305"/>
      <c r="AL32" s="809"/>
      <c r="AM32" s="810"/>
      <c r="AN32" s="810"/>
      <c r="AO32" s="173"/>
      <c r="AP32" s="297">
        <v>212.6</v>
      </c>
      <c r="AQ32" s="301"/>
      <c r="AR32" s="301"/>
      <c r="AS32" s="306">
        <v>43599</v>
      </c>
      <c r="AT32" s="297">
        <v>54.92</v>
      </c>
      <c r="AU32" s="301"/>
      <c r="AV32" s="301"/>
      <c r="AW32" s="301"/>
      <c r="AX32" s="305">
        <v>43630</v>
      </c>
      <c r="AY32" s="325"/>
      <c r="AZ32" s="808"/>
      <c r="BA32" s="808"/>
      <c r="BB32" s="173"/>
      <c r="BC32" s="809">
        <v>60.16</v>
      </c>
      <c r="BD32" s="810"/>
      <c r="BE32" s="810"/>
      <c r="BF32" s="810"/>
      <c r="BG32" s="810"/>
      <c r="BH32" s="810"/>
      <c r="BI32" s="174">
        <v>43700</v>
      </c>
      <c r="BJ32" s="297"/>
      <c r="BK32" s="301"/>
      <c r="BL32" s="173"/>
      <c r="BM32" s="297">
        <v>160</v>
      </c>
      <c r="BN32" s="301"/>
      <c r="BO32" s="173">
        <v>43742</v>
      </c>
      <c r="BP32" s="297"/>
      <c r="BQ32" s="301"/>
      <c r="BR32" s="301"/>
      <c r="BS32" s="174"/>
      <c r="BT32" s="812"/>
      <c r="BU32" s="302"/>
      <c r="BV32" s="302"/>
      <c r="BW32" s="320"/>
      <c r="BX32" s="297">
        <v>183.79</v>
      </c>
      <c r="BY32" s="302"/>
      <c r="BZ32" s="317" t="s">
        <v>262</v>
      </c>
      <c r="CA32" s="324"/>
      <c r="CB32" s="302"/>
      <c r="CC32" s="302"/>
      <c r="CD32" s="302"/>
      <c r="CE32" s="362"/>
      <c r="CF32" s="324"/>
      <c r="CG32" s="302"/>
      <c r="CH32" s="302"/>
      <c r="CI32" s="362"/>
      <c r="CJ32" s="324">
        <v>50.6</v>
      </c>
      <c r="CK32" s="302"/>
      <c r="CL32" s="317" t="s">
        <v>358</v>
      </c>
      <c r="CM32" s="302">
        <v>105.17</v>
      </c>
      <c r="CN32" s="302"/>
      <c r="CO32" s="362" t="s">
        <v>364</v>
      </c>
      <c r="CP32" s="324">
        <v>62.87</v>
      </c>
      <c r="CQ32" s="302"/>
      <c r="CR32" s="317" t="s">
        <v>377</v>
      </c>
      <c r="CS32" s="507">
        <f t="shared" si="2"/>
        <v>890.1099999999999</v>
      </c>
      <c r="CT32" s="508">
        <f t="shared" si="3"/>
        <v>1074.7500000000002</v>
      </c>
      <c r="CU32" s="373">
        <f t="shared" si="1"/>
        <v>-184.64000000000033</v>
      </c>
      <c r="CV32" s="569"/>
      <c r="CW32" s="567"/>
      <c r="CX32" s="568"/>
    </row>
    <row r="33" spans="1:107" s="309" customFormat="1" ht="20.25" customHeight="1" x14ac:dyDescent="0.35">
      <c r="A33" s="372">
        <f t="shared" si="4"/>
        <v>29</v>
      </c>
      <c r="B33" s="143">
        <v>116.28</v>
      </c>
      <c r="C33" s="143">
        <v>108.84</v>
      </c>
      <c r="D33" s="143">
        <v>50.75</v>
      </c>
      <c r="E33" s="143">
        <v>50.75</v>
      </c>
      <c r="F33" s="143">
        <v>51.01</v>
      </c>
      <c r="G33" s="143">
        <v>56.21</v>
      </c>
      <c r="H33" s="143">
        <v>78.38</v>
      </c>
      <c r="I33" s="307">
        <v>74.239999999999995</v>
      </c>
      <c r="J33" s="143">
        <v>61.64</v>
      </c>
      <c r="K33" s="143">
        <v>56.13</v>
      </c>
      <c r="L33" s="143">
        <v>54.32</v>
      </c>
      <c r="M33" s="143">
        <v>53.12</v>
      </c>
      <c r="N33" s="143">
        <v>52.15</v>
      </c>
      <c r="O33" s="143">
        <v>51.8</v>
      </c>
      <c r="P33" s="143">
        <v>47.99</v>
      </c>
      <c r="Q33" s="496">
        <v>58.79</v>
      </c>
      <c r="R33" s="496">
        <v>54.78</v>
      </c>
      <c r="S33" s="703">
        <f t="shared" si="8"/>
        <v>1077.18</v>
      </c>
      <c r="T33" s="308"/>
      <c r="U33" s="813"/>
      <c r="V33" s="173"/>
      <c r="W33" s="809"/>
      <c r="X33" s="173"/>
      <c r="Y33" s="809"/>
      <c r="Z33" s="305"/>
      <c r="AA33" s="809"/>
      <c r="AB33" s="810"/>
      <c r="AC33" s="173"/>
      <c r="AD33" s="809"/>
      <c r="AE33" s="305"/>
      <c r="AF33" s="809"/>
      <c r="AG33" s="305"/>
      <c r="AH33" s="809"/>
      <c r="AI33" s="305"/>
      <c r="AJ33" s="809"/>
      <c r="AK33" s="305"/>
      <c r="AL33" s="297">
        <v>117</v>
      </c>
      <c r="AM33" s="301"/>
      <c r="AN33" s="301"/>
      <c r="AO33" s="173">
        <v>43585</v>
      </c>
      <c r="AP33" s="809"/>
      <c r="AQ33" s="301"/>
      <c r="AR33" s="301"/>
      <c r="AS33" s="306"/>
      <c r="AT33" s="297">
        <v>160</v>
      </c>
      <c r="AU33" s="301"/>
      <c r="AV33" s="301"/>
      <c r="AW33" s="301"/>
      <c r="AX33" s="305">
        <v>43630</v>
      </c>
      <c r="AY33" s="809"/>
      <c r="AZ33" s="810"/>
      <c r="BA33" s="810"/>
      <c r="BB33" s="173"/>
      <c r="BC33" s="809"/>
      <c r="BD33" s="810"/>
      <c r="BE33" s="810"/>
      <c r="BF33" s="810"/>
      <c r="BG33" s="810"/>
      <c r="BH33" s="810"/>
      <c r="BI33" s="174"/>
      <c r="BJ33" s="297">
        <v>156.84</v>
      </c>
      <c r="BK33" s="301"/>
      <c r="BL33" s="173">
        <v>43712</v>
      </c>
      <c r="BM33" s="297"/>
      <c r="BN33" s="301"/>
      <c r="BO33" s="173"/>
      <c r="BP33" s="301">
        <v>74.239999999999995</v>
      </c>
      <c r="BQ33" s="301"/>
      <c r="BR33" s="174"/>
      <c r="BS33" s="174">
        <v>43781</v>
      </c>
      <c r="BT33" s="812"/>
      <c r="BU33" s="301"/>
      <c r="BV33" s="301"/>
      <c r="BW33" s="320"/>
      <c r="BX33" s="297">
        <v>250.52</v>
      </c>
      <c r="BY33" s="302"/>
      <c r="BZ33" s="317" t="s">
        <v>262</v>
      </c>
      <c r="CA33" s="324"/>
      <c r="CB33" s="302"/>
      <c r="CC33" s="302"/>
      <c r="CD33" s="302"/>
      <c r="CE33" s="362"/>
      <c r="CF33" s="324">
        <v>52.15</v>
      </c>
      <c r="CG33" s="302"/>
      <c r="CH33" s="302"/>
      <c r="CI33" s="362" t="s">
        <v>344</v>
      </c>
      <c r="CJ33" s="324"/>
      <c r="CK33" s="302"/>
      <c r="CL33" s="317"/>
      <c r="CM33" s="302">
        <v>100</v>
      </c>
      <c r="CN33" s="302"/>
      <c r="CO33" s="362" t="s">
        <v>371</v>
      </c>
      <c r="CP33" s="324"/>
      <c r="CQ33" s="302"/>
      <c r="CR33" s="317"/>
      <c r="CS33" s="507">
        <f t="shared" si="2"/>
        <v>910.75</v>
      </c>
      <c r="CT33" s="508">
        <f t="shared" si="3"/>
        <v>1077.18</v>
      </c>
      <c r="CU33" s="373">
        <f t="shared" si="1"/>
        <v>-166.43000000000006</v>
      </c>
      <c r="CV33" s="569"/>
      <c r="CW33" s="567"/>
      <c r="CX33" s="568"/>
    </row>
    <row r="34" spans="1:107" s="309" customFormat="1" ht="20.25" customHeight="1" x14ac:dyDescent="0.35">
      <c r="A34" s="372">
        <f t="shared" si="4"/>
        <v>30</v>
      </c>
      <c r="B34" s="869"/>
      <c r="C34" s="143"/>
      <c r="D34" s="143"/>
      <c r="E34" s="143"/>
      <c r="F34" s="143"/>
      <c r="G34" s="143"/>
      <c r="H34" s="143"/>
      <c r="I34" s="307">
        <v>54.28</v>
      </c>
      <c r="J34" s="143">
        <v>51.16</v>
      </c>
      <c r="K34" s="143">
        <v>48.92</v>
      </c>
      <c r="L34" s="143">
        <v>49.14</v>
      </c>
      <c r="M34" s="143">
        <v>49.45</v>
      </c>
      <c r="N34" s="143">
        <v>49.35</v>
      </c>
      <c r="O34" s="143">
        <v>49.3</v>
      </c>
      <c r="P34" s="143">
        <v>48.11</v>
      </c>
      <c r="Q34" s="496">
        <v>49.8</v>
      </c>
      <c r="R34" s="496">
        <v>48.84</v>
      </c>
      <c r="S34" s="703">
        <f t="shared" si="8"/>
        <v>498.35</v>
      </c>
      <c r="T34" s="308"/>
      <c r="U34" s="817"/>
      <c r="V34" s="173"/>
      <c r="W34" s="297"/>
      <c r="X34" s="173"/>
      <c r="Y34" s="809"/>
      <c r="Z34" s="305"/>
      <c r="AA34" s="809"/>
      <c r="AB34" s="810"/>
      <c r="AC34" s="173"/>
      <c r="AD34" s="809"/>
      <c r="AE34" s="305"/>
      <c r="AF34" s="809"/>
      <c r="AG34" s="305"/>
      <c r="AH34" s="809"/>
      <c r="AI34" s="305"/>
      <c r="AJ34" s="809"/>
      <c r="AK34" s="305"/>
      <c r="AL34" s="809"/>
      <c r="AM34" s="810"/>
      <c r="AN34" s="810"/>
      <c r="AO34" s="173"/>
      <c r="AP34" s="809"/>
      <c r="AQ34" s="301"/>
      <c r="AR34" s="301"/>
      <c r="AS34" s="306"/>
      <c r="AT34" s="809"/>
      <c r="AU34" s="810"/>
      <c r="AV34" s="810"/>
      <c r="AW34" s="810"/>
      <c r="AX34" s="305"/>
      <c r="AY34" s="809"/>
      <c r="AZ34" s="810"/>
      <c r="BA34" s="810"/>
      <c r="BB34" s="173"/>
      <c r="BC34" s="297"/>
      <c r="BD34" s="301"/>
      <c r="BE34" s="301"/>
      <c r="BF34" s="301"/>
      <c r="BG34" s="301"/>
      <c r="BH34" s="301"/>
      <c r="BI34" s="174"/>
      <c r="BJ34" s="812"/>
      <c r="BK34" s="503"/>
      <c r="BL34" s="173"/>
      <c r="BM34" s="297">
        <v>54.28</v>
      </c>
      <c r="BN34" s="301"/>
      <c r="BO34" s="173">
        <v>43742</v>
      </c>
      <c r="BP34" s="297">
        <v>51.16</v>
      </c>
      <c r="BQ34" s="301">
        <v>48.92</v>
      </c>
      <c r="BR34" s="301"/>
      <c r="BS34" s="174" t="s">
        <v>234</v>
      </c>
      <c r="BT34" s="297">
        <v>49.14</v>
      </c>
      <c r="BU34" s="301"/>
      <c r="BV34" s="301"/>
      <c r="BW34" s="320" t="s">
        <v>251</v>
      </c>
      <c r="BX34" s="324">
        <v>49.45</v>
      </c>
      <c r="BY34" s="302"/>
      <c r="BZ34" s="317" t="s">
        <v>274</v>
      </c>
      <c r="CA34" s="324"/>
      <c r="CB34" s="302"/>
      <c r="CC34" s="302"/>
      <c r="CD34" s="302"/>
      <c r="CE34" s="362"/>
      <c r="CF34" s="324">
        <v>49.35</v>
      </c>
      <c r="CG34" s="302"/>
      <c r="CH34" s="302"/>
      <c r="CI34" s="362" t="s">
        <v>307</v>
      </c>
      <c r="CJ34" s="324">
        <v>49.3</v>
      </c>
      <c r="CK34" s="302"/>
      <c r="CL34" s="317" t="s">
        <v>358</v>
      </c>
      <c r="CM34" s="302"/>
      <c r="CN34" s="302"/>
      <c r="CO34" s="362"/>
      <c r="CP34" s="324">
        <v>48.11</v>
      </c>
      <c r="CQ34" s="302"/>
      <c r="CR34" s="317" t="s">
        <v>382</v>
      </c>
      <c r="CS34" s="507">
        <f t="shared" si="2"/>
        <v>399.71000000000004</v>
      </c>
      <c r="CT34" s="508">
        <f t="shared" si="3"/>
        <v>498.35</v>
      </c>
      <c r="CU34" s="373">
        <f t="shared" si="1"/>
        <v>-98.639999999999986</v>
      </c>
      <c r="CV34" s="569"/>
      <c r="CW34" s="567"/>
      <c r="CX34" s="568"/>
    </row>
    <row r="35" spans="1:107" s="309" customFormat="1" ht="20.25" customHeight="1" x14ac:dyDescent="0.35">
      <c r="A35" s="372">
        <f t="shared" si="4"/>
        <v>31</v>
      </c>
      <c r="B35" s="143">
        <v>101.24</v>
      </c>
      <c r="C35" s="143">
        <v>102.26</v>
      </c>
      <c r="D35" s="143">
        <v>55.3</v>
      </c>
      <c r="E35" s="143">
        <v>50.25</v>
      </c>
      <c r="F35" s="143">
        <v>59.34</v>
      </c>
      <c r="G35" s="143">
        <v>47.47</v>
      </c>
      <c r="H35" s="143">
        <v>50.6</v>
      </c>
      <c r="I35" s="307">
        <v>50.19</v>
      </c>
      <c r="J35" s="143">
        <v>49.8</v>
      </c>
      <c r="K35" s="143">
        <v>46.74</v>
      </c>
      <c r="L35" s="143">
        <v>48.49</v>
      </c>
      <c r="M35" s="143">
        <v>48.67</v>
      </c>
      <c r="N35" s="143">
        <v>48.87</v>
      </c>
      <c r="O35" s="143">
        <v>49.07</v>
      </c>
      <c r="P35" s="143">
        <v>50.11</v>
      </c>
      <c r="Q35" s="496">
        <v>50.1</v>
      </c>
      <c r="R35" s="496">
        <v>49.23</v>
      </c>
      <c r="S35" s="703">
        <f t="shared" si="8"/>
        <v>957.73000000000013</v>
      </c>
      <c r="T35" s="308"/>
      <c r="U35" s="813"/>
      <c r="V35" s="305"/>
      <c r="W35" s="809"/>
      <c r="X35" s="305"/>
      <c r="Y35" s="809"/>
      <c r="Z35" s="305"/>
      <c r="AA35" s="809"/>
      <c r="AB35" s="810"/>
      <c r="AC35" s="173"/>
      <c r="AD35" s="809"/>
      <c r="AE35" s="305"/>
      <c r="AF35" s="809"/>
      <c r="AG35" s="305"/>
      <c r="AH35" s="809"/>
      <c r="AI35" s="305"/>
      <c r="AJ35" s="809"/>
      <c r="AK35" s="305"/>
      <c r="AL35" s="809"/>
      <c r="AM35" s="810"/>
      <c r="AN35" s="810"/>
      <c r="AO35" s="173"/>
      <c r="AP35" s="809"/>
      <c r="AQ35" s="301"/>
      <c r="AR35" s="301"/>
      <c r="AS35" s="306"/>
      <c r="AT35" s="809"/>
      <c r="AU35" s="810"/>
      <c r="AV35" s="810"/>
      <c r="AW35" s="810"/>
      <c r="AX35" s="305"/>
      <c r="AY35" s="809"/>
      <c r="AZ35" s="810"/>
      <c r="BA35" s="810"/>
      <c r="BB35" s="173"/>
      <c r="BC35" s="821"/>
      <c r="BD35" s="822"/>
      <c r="BE35" s="822"/>
      <c r="BF35" s="822"/>
      <c r="BG35" s="822"/>
      <c r="BH35" s="822"/>
      <c r="BI35" s="737"/>
      <c r="BJ35" s="823">
        <v>310</v>
      </c>
      <c r="BK35" s="808">
        <v>168</v>
      </c>
      <c r="BL35" s="173" t="s">
        <v>186</v>
      </c>
      <c r="BM35" s="297"/>
      <c r="BN35" s="301"/>
      <c r="BO35" s="173"/>
      <c r="BP35" s="297"/>
      <c r="BQ35" s="301"/>
      <c r="BR35" s="301"/>
      <c r="BS35" s="174"/>
      <c r="BT35" s="297">
        <v>200</v>
      </c>
      <c r="BU35" s="301"/>
      <c r="BV35" s="301"/>
      <c r="BW35" s="320" t="s">
        <v>285</v>
      </c>
      <c r="BX35" s="324">
        <v>150</v>
      </c>
      <c r="BY35" s="302"/>
      <c r="BZ35" s="317" t="s">
        <v>274</v>
      </c>
      <c r="CA35" s="324"/>
      <c r="CB35" s="302"/>
      <c r="CC35" s="302"/>
      <c r="CD35" s="302"/>
      <c r="CE35" s="362"/>
      <c r="CF35" s="324"/>
      <c r="CG35" s="302"/>
      <c r="CH35" s="302"/>
      <c r="CI35" s="362"/>
      <c r="CJ35" s="324">
        <v>150</v>
      </c>
      <c r="CK35" s="302"/>
      <c r="CL35" s="317" t="s">
        <v>356</v>
      </c>
      <c r="CM35" s="302"/>
      <c r="CN35" s="302"/>
      <c r="CO35" s="362"/>
      <c r="CP35" s="324">
        <v>150</v>
      </c>
      <c r="CQ35" s="302"/>
      <c r="CR35" s="317" t="s">
        <v>377</v>
      </c>
      <c r="CS35" s="507">
        <f t="shared" si="2"/>
        <v>1128</v>
      </c>
      <c r="CT35" s="508">
        <f t="shared" si="3"/>
        <v>957.73000000000013</v>
      </c>
      <c r="CU35" s="373">
        <f t="shared" si="1"/>
        <v>170.26999999999987</v>
      </c>
      <c r="CV35" s="569"/>
      <c r="CW35" s="567"/>
      <c r="CX35" s="568"/>
    </row>
    <row r="36" spans="1:107" s="309" customFormat="1" ht="20.25" customHeight="1" x14ac:dyDescent="0.35">
      <c r="A36" s="372">
        <f t="shared" si="4"/>
        <v>32</v>
      </c>
      <c r="B36" s="143">
        <v>97.98</v>
      </c>
      <c r="C36" s="143">
        <v>95.57</v>
      </c>
      <c r="D36" s="143">
        <v>47.47</v>
      </c>
      <c r="E36" s="143">
        <v>47.72</v>
      </c>
      <c r="F36" s="143">
        <v>49.87</v>
      </c>
      <c r="G36" s="143">
        <v>48.42</v>
      </c>
      <c r="H36" s="143">
        <v>47.93</v>
      </c>
      <c r="I36" s="307">
        <v>50.23</v>
      </c>
      <c r="J36" s="143">
        <v>50.5</v>
      </c>
      <c r="K36" s="143">
        <v>47.6</v>
      </c>
      <c r="L36" s="143">
        <v>49.05</v>
      </c>
      <c r="M36" s="143">
        <v>49.07</v>
      </c>
      <c r="N36" s="143">
        <v>49</v>
      </c>
      <c r="O36" s="143">
        <v>48.96</v>
      </c>
      <c r="P36" s="143">
        <v>52.78</v>
      </c>
      <c r="Q36" s="496">
        <v>48.74</v>
      </c>
      <c r="R36" s="496">
        <v>46.69</v>
      </c>
      <c r="S36" s="703">
        <f t="shared" si="8"/>
        <v>927.58000000000015</v>
      </c>
      <c r="T36" s="308"/>
      <c r="U36" s="372"/>
      <c r="V36" s="305"/>
      <c r="W36" s="809"/>
      <c r="X36" s="305"/>
      <c r="Y36" s="809"/>
      <c r="Z36" s="305"/>
      <c r="AA36" s="809"/>
      <c r="AB36" s="810"/>
      <c r="AC36" s="173"/>
      <c r="AD36" s="809"/>
      <c r="AE36" s="305"/>
      <c r="AF36" s="809"/>
      <c r="AG36" s="305"/>
      <c r="AH36" s="809"/>
      <c r="AI36" s="305"/>
      <c r="AJ36" s="809"/>
      <c r="AK36" s="305"/>
      <c r="AL36" s="809"/>
      <c r="AM36" s="810"/>
      <c r="AN36" s="810"/>
      <c r="AO36" s="173"/>
      <c r="AP36" s="809"/>
      <c r="AQ36" s="301"/>
      <c r="AR36" s="301"/>
      <c r="AS36" s="306"/>
      <c r="AT36" s="809"/>
      <c r="AU36" s="810"/>
      <c r="AV36" s="810"/>
      <c r="AW36" s="810"/>
      <c r="AX36" s="305"/>
      <c r="AY36" s="809"/>
      <c r="AZ36" s="810"/>
      <c r="BA36" s="810"/>
      <c r="BB36" s="173"/>
      <c r="BC36" s="809"/>
      <c r="BD36" s="810"/>
      <c r="BE36" s="810"/>
      <c r="BF36" s="810"/>
      <c r="BG36" s="810"/>
      <c r="BH36" s="810"/>
      <c r="BI36" s="174"/>
      <c r="BJ36" s="297"/>
      <c r="BK36" s="302"/>
      <c r="BL36" s="173"/>
      <c r="BM36" s="297"/>
      <c r="BN36" s="301"/>
      <c r="BO36" s="173"/>
      <c r="BP36" s="297">
        <v>50.5</v>
      </c>
      <c r="BQ36" s="301">
        <v>95.08</v>
      </c>
      <c r="BR36" s="301"/>
      <c r="BS36" s="174" t="s">
        <v>235</v>
      </c>
      <c r="BT36" s="297"/>
      <c r="BU36" s="301"/>
      <c r="BV36" s="301"/>
      <c r="BW36" s="320"/>
      <c r="BX36" s="324"/>
      <c r="BY36" s="302"/>
      <c r="BZ36" s="317"/>
      <c r="CA36" s="324">
        <v>390.06</v>
      </c>
      <c r="CB36" s="302"/>
      <c r="CC36" s="302"/>
      <c r="CD36" s="302"/>
      <c r="CE36" s="362" t="s">
        <v>301</v>
      </c>
      <c r="CF36" s="324"/>
      <c r="CG36" s="302"/>
      <c r="CH36" s="302"/>
      <c r="CI36" s="362"/>
      <c r="CJ36" s="324"/>
      <c r="CK36" s="302"/>
      <c r="CL36" s="317"/>
      <c r="CM36" s="302"/>
      <c r="CN36" s="302"/>
      <c r="CO36" s="362"/>
      <c r="CP36" s="324"/>
      <c r="CQ36" s="302"/>
      <c r="CR36" s="317"/>
      <c r="CS36" s="507">
        <f t="shared" si="2"/>
        <v>535.64</v>
      </c>
      <c r="CT36" s="508">
        <f t="shared" si="3"/>
        <v>927.58000000000015</v>
      </c>
      <c r="CU36" s="373">
        <f t="shared" si="1"/>
        <v>-391.94000000000017</v>
      </c>
      <c r="CV36" s="569"/>
      <c r="CW36" s="567"/>
      <c r="CX36" s="568"/>
    </row>
    <row r="37" spans="1:107" s="309" customFormat="1" ht="20.25" customHeight="1" x14ac:dyDescent="0.35">
      <c r="A37" s="372">
        <f t="shared" si="4"/>
        <v>33</v>
      </c>
      <c r="B37" s="143">
        <v>101</v>
      </c>
      <c r="C37" s="143">
        <v>101.01</v>
      </c>
      <c r="D37" s="143">
        <v>51.76</v>
      </c>
      <c r="E37" s="143">
        <v>52.01</v>
      </c>
      <c r="F37" s="143">
        <v>52.27</v>
      </c>
      <c r="G37" s="143">
        <v>49.58</v>
      </c>
      <c r="H37" s="143">
        <v>51.79</v>
      </c>
      <c r="I37" s="307">
        <v>51.92</v>
      </c>
      <c r="J37" s="143">
        <v>50.94</v>
      </c>
      <c r="K37" s="143">
        <v>48.05</v>
      </c>
      <c r="L37" s="143">
        <v>49.09</v>
      </c>
      <c r="M37" s="143">
        <v>48.88</v>
      </c>
      <c r="N37" s="143">
        <v>48.89</v>
      </c>
      <c r="O37" s="143">
        <v>50.08</v>
      </c>
      <c r="P37" s="143">
        <v>49.75</v>
      </c>
      <c r="Q37" s="496">
        <v>51.36</v>
      </c>
      <c r="R37" s="496">
        <v>50.06</v>
      </c>
      <c r="S37" s="703">
        <f t="shared" si="8"/>
        <v>958.44</v>
      </c>
      <c r="T37" s="308"/>
      <c r="U37" s="813">
        <v>72.52</v>
      </c>
      <c r="V37" s="305">
        <v>43678</v>
      </c>
      <c r="W37" s="809"/>
      <c r="X37" s="305"/>
      <c r="Y37" s="809"/>
      <c r="Z37" s="305"/>
      <c r="AA37" s="809"/>
      <c r="AB37" s="810"/>
      <c r="AC37" s="173"/>
      <c r="AD37" s="809"/>
      <c r="AE37" s="305"/>
      <c r="AF37" s="809"/>
      <c r="AG37" s="305"/>
      <c r="AH37" s="809"/>
      <c r="AI37" s="305"/>
      <c r="AJ37" s="809"/>
      <c r="AK37" s="305"/>
      <c r="AL37" s="809"/>
      <c r="AM37" s="810"/>
      <c r="AN37" s="810"/>
      <c r="AO37" s="173"/>
      <c r="AP37" s="809"/>
      <c r="AQ37" s="301"/>
      <c r="AR37" s="301"/>
      <c r="AS37" s="306"/>
      <c r="AT37" s="809"/>
      <c r="AU37" s="810"/>
      <c r="AV37" s="810"/>
      <c r="AW37" s="810"/>
      <c r="AX37" s="305"/>
      <c r="AY37" s="297"/>
      <c r="AZ37" s="301"/>
      <c r="BA37" s="301"/>
      <c r="BB37" s="173"/>
      <c r="BC37" s="809"/>
      <c r="BD37" s="810"/>
      <c r="BE37" s="810"/>
      <c r="BF37" s="810"/>
      <c r="BG37" s="810"/>
      <c r="BH37" s="810"/>
      <c r="BI37" s="174"/>
      <c r="BJ37" s="297"/>
      <c r="BK37" s="301"/>
      <c r="BL37" s="173"/>
      <c r="BM37" s="297">
        <v>200</v>
      </c>
      <c r="BN37" s="301">
        <v>150</v>
      </c>
      <c r="BO37" s="173" t="s">
        <v>185</v>
      </c>
      <c r="BP37" s="297"/>
      <c r="BQ37" s="301"/>
      <c r="BR37" s="301"/>
      <c r="BS37" s="174"/>
      <c r="BT37" s="297"/>
      <c r="BU37" s="301"/>
      <c r="BV37" s="301"/>
      <c r="BW37" s="320"/>
      <c r="BX37" s="324"/>
      <c r="BY37" s="302"/>
      <c r="BZ37" s="317"/>
      <c r="CA37" s="324">
        <v>250</v>
      </c>
      <c r="CB37" s="302"/>
      <c r="CC37" s="302"/>
      <c r="CD37" s="302"/>
      <c r="CE37" s="320" t="s">
        <v>327</v>
      </c>
      <c r="CF37" s="324"/>
      <c r="CG37" s="302"/>
      <c r="CH37" s="302"/>
      <c r="CI37" s="362"/>
      <c r="CJ37" s="324"/>
      <c r="CK37" s="302"/>
      <c r="CL37" s="317"/>
      <c r="CM37" s="302"/>
      <c r="CN37" s="302"/>
      <c r="CO37" s="362"/>
      <c r="CP37" s="324"/>
      <c r="CQ37" s="302"/>
      <c r="CR37" s="317"/>
      <c r="CS37" s="507">
        <f t="shared" si="2"/>
        <v>672.52</v>
      </c>
      <c r="CT37" s="508">
        <f t="shared" si="3"/>
        <v>958.44</v>
      </c>
      <c r="CU37" s="373">
        <f t="shared" si="1"/>
        <v>-285.92000000000007</v>
      </c>
      <c r="CV37" s="569"/>
      <c r="CW37" s="567"/>
      <c r="CX37" s="568"/>
    </row>
    <row r="38" spans="1:107" s="309" customFormat="1" ht="20.25" customHeight="1" x14ac:dyDescent="0.35">
      <c r="A38" s="372">
        <f t="shared" si="4"/>
        <v>34</v>
      </c>
      <c r="B38" s="143">
        <v>114.14</v>
      </c>
      <c r="C38" s="143">
        <v>103.91</v>
      </c>
      <c r="D38" s="143">
        <v>49.62</v>
      </c>
      <c r="E38" s="143">
        <v>58.21</v>
      </c>
      <c r="F38" s="143">
        <v>57.32</v>
      </c>
      <c r="G38" s="143">
        <v>63.61</v>
      </c>
      <c r="H38" s="143">
        <v>87.56</v>
      </c>
      <c r="I38" s="307">
        <v>83.79</v>
      </c>
      <c r="J38" s="143">
        <v>65.48</v>
      </c>
      <c r="K38" s="143">
        <v>57.31</v>
      </c>
      <c r="L38" s="143">
        <v>50.31</v>
      </c>
      <c r="M38" s="143">
        <v>53.01</v>
      </c>
      <c r="N38" s="143">
        <v>52.78</v>
      </c>
      <c r="O38" s="143">
        <v>52.98</v>
      </c>
      <c r="P38" s="143">
        <v>48.88</v>
      </c>
      <c r="Q38" s="496">
        <v>51.95</v>
      </c>
      <c r="R38" s="496">
        <v>50.31</v>
      </c>
      <c r="S38" s="703">
        <f t="shared" si="8"/>
        <v>1101.1699999999998</v>
      </c>
      <c r="T38" s="308"/>
      <c r="U38" s="813"/>
      <c r="V38" s="173"/>
      <c r="W38" s="297"/>
      <c r="X38" s="173"/>
      <c r="Y38" s="809"/>
      <c r="Z38" s="305"/>
      <c r="AA38" s="809"/>
      <c r="AB38" s="810"/>
      <c r="AC38" s="173"/>
      <c r="AD38" s="809"/>
      <c r="AE38" s="305"/>
      <c r="AF38" s="809"/>
      <c r="AG38" s="305"/>
      <c r="AH38" s="809"/>
      <c r="AI38" s="305"/>
      <c r="AJ38" s="809"/>
      <c r="AK38" s="305"/>
      <c r="AL38" s="297">
        <v>103.91</v>
      </c>
      <c r="AM38" s="301">
        <v>114.14</v>
      </c>
      <c r="AN38" s="301"/>
      <c r="AO38" s="173" t="s">
        <v>184</v>
      </c>
      <c r="AP38" s="809"/>
      <c r="AQ38" s="301"/>
      <c r="AR38" s="301"/>
      <c r="AS38" s="306"/>
      <c r="AT38" s="809"/>
      <c r="AU38" s="810"/>
      <c r="AV38" s="810"/>
      <c r="AW38" s="810"/>
      <c r="AX38" s="305"/>
      <c r="AY38" s="297">
        <v>62.32</v>
      </c>
      <c r="AZ38" s="301"/>
      <c r="BA38" s="301"/>
      <c r="BB38" s="173">
        <v>43675</v>
      </c>
      <c r="BC38" s="297">
        <v>63.61</v>
      </c>
      <c r="BD38" s="301">
        <v>107.83</v>
      </c>
      <c r="BE38" s="807"/>
      <c r="BF38" s="301"/>
      <c r="BG38" s="301"/>
      <c r="BH38" s="301"/>
      <c r="BI38" s="174" t="s">
        <v>183</v>
      </c>
      <c r="BJ38" s="297">
        <v>87.56</v>
      </c>
      <c r="BK38" s="301"/>
      <c r="BL38" s="173">
        <v>43712</v>
      </c>
      <c r="BM38" s="297">
        <v>83.79</v>
      </c>
      <c r="BN38" s="301"/>
      <c r="BO38" s="173">
        <v>43755</v>
      </c>
      <c r="BP38" s="824">
        <v>65.48</v>
      </c>
      <c r="BQ38" s="301">
        <v>57.31</v>
      </c>
      <c r="BR38" s="301"/>
      <c r="BS38" s="174" t="s">
        <v>229</v>
      </c>
      <c r="BT38" s="297"/>
      <c r="BU38" s="301"/>
      <c r="BV38" s="301"/>
      <c r="BW38" s="320"/>
      <c r="BX38" s="324">
        <v>45.31</v>
      </c>
      <c r="BY38" s="302"/>
      <c r="BZ38" s="317" t="s">
        <v>258</v>
      </c>
      <c r="CA38" s="324">
        <v>53.01</v>
      </c>
      <c r="CB38" s="302"/>
      <c r="CC38" s="302"/>
      <c r="CD38" s="302"/>
      <c r="CE38" s="362" t="s">
        <v>301</v>
      </c>
      <c r="CF38" s="324">
        <v>52.78</v>
      </c>
      <c r="CG38" s="302"/>
      <c r="CH38" s="302"/>
      <c r="CI38" s="362" t="s">
        <v>337</v>
      </c>
      <c r="CJ38" s="324">
        <v>52.98</v>
      </c>
      <c r="CK38" s="302"/>
      <c r="CL38" s="317" t="s">
        <v>358</v>
      </c>
      <c r="CM38" s="302"/>
      <c r="CN38" s="302"/>
      <c r="CO38" s="362"/>
      <c r="CP38" s="324">
        <v>48.88</v>
      </c>
      <c r="CQ38" s="302"/>
      <c r="CR38" s="317" t="s">
        <v>382</v>
      </c>
      <c r="CS38" s="507">
        <f t="shared" si="2"/>
        <v>998.91</v>
      </c>
      <c r="CT38" s="508">
        <f t="shared" si="3"/>
        <v>1101.1699999999998</v>
      </c>
      <c r="CU38" s="373">
        <f t="shared" si="1"/>
        <v>-102.25999999999988</v>
      </c>
      <c r="CV38" s="569"/>
      <c r="CW38" s="567"/>
      <c r="CX38" s="568"/>
    </row>
    <row r="39" spans="1:107" s="309" customFormat="1" ht="20.25" customHeight="1" x14ac:dyDescent="0.35">
      <c r="A39" s="372">
        <f t="shared" si="4"/>
        <v>35</v>
      </c>
      <c r="B39" s="143">
        <v>98.99</v>
      </c>
      <c r="C39" s="143">
        <v>98.22</v>
      </c>
      <c r="D39" s="143">
        <v>49.24</v>
      </c>
      <c r="E39" s="143">
        <v>49.24</v>
      </c>
      <c r="F39" s="143">
        <v>48.86</v>
      </c>
      <c r="G39" s="143">
        <v>50.98</v>
      </c>
      <c r="H39" s="143">
        <v>49.14</v>
      </c>
      <c r="I39" s="307">
        <v>49.69</v>
      </c>
      <c r="J39" s="143">
        <v>49.58</v>
      </c>
      <c r="K39" s="143">
        <v>47.11</v>
      </c>
      <c r="L39" s="143">
        <v>48.79</v>
      </c>
      <c r="M39" s="143">
        <v>48.88</v>
      </c>
      <c r="N39" s="143">
        <v>49.13</v>
      </c>
      <c r="O39" s="143">
        <v>49.18</v>
      </c>
      <c r="P39" s="143">
        <v>49.07</v>
      </c>
      <c r="Q39" s="496">
        <v>48.84</v>
      </c>
      <c r="R39" s="496">
        <v>49.04</v>
      </c>
      <c r="S39" s="703">
        <f t="shared" si="8"/>
        <v>933.98</v>
      </c>
      <c r="T39" s="308"/>
      <c r="U39" s="813"/>
      <c r="V39" s="173"/>
      <c r="W39" s="297"/>
      <c r="X39" s="173"/>
      <c r="Y39" s="297"/>
      <c r="Z39" s="305"/>
      <c r="AA39" s="809"/>
      <c r="AB39" s="810"/>
      <c r="AC39" s="173"/>
      <c r="AD39" s="809"/>
      <c r="AE39" s="305"/>
      <c r="AF39" s="809"/>
      <c r="AG39" s="305"/>
      <c r="AH39" s="809"/>
      <c r="AI39" s="305"/>
      <c r="AJ39" s="809"/>
      <c r="AK39" s="305"/>
      <c r="AL39" s="801"/>
      <c r="AM39" s="807"/>
      <c r="AN39" s="807"/>
      <c r="AO39" s="305"/>
      <c r="AP39" s="297">
        <v>197.21</v>
      </c>
      <c r="AQ39" s="301"/>
      <c r="AR39" s="301"/>
      <c r="AS39" s="174">
        <v>43600</v>
      </c>
      <c r="AT39" s="809"/>
      <c r="AU39" s="810"/>
      <c r="AV39" s="810"/>
      <c r="AW39" s="810"/>
      <c r="AX39" s="305"/>
      <c r="AY39" s="809">
        <v>48.86</v>
      </c>
      <c r="AZ39" s="810">
        <v>49.24</v>
      </c>
      <c r="BA39" s="810"/>
      <c r="BB39" s="173" t="s">
        <v>140</v>
      </c>
      <c r="BC39" s="297">
        <v>0.38</v>
      </c>
      <c r="BD39" s="301">
        <v>50.98</v>
      </c>
      <c r="BE39" s="807"/>
      <c r="BF39" s="807"/>
      <c r="BG39" s="301"/>
      <c r="BH39" s="301"/>
      <c r="BI39" s="174" t="s">
        <v>182</v>
      </c>
      <c r="BJ39" s="297">
        <v>49.14</v>
      </c>
      <c r="BK39" s="807"/>
      <c r="BL39" s="173">
        <v>43712</v>
      </c>
      <c r="BM39" s="297">
        <v>49.69</v>
      </c>
      <c r="BN39" s="301"/>
      <c r="BO39" s="173">
        <v>43742</v>
      </c>
      <c r="BP39" s="297">
        <v>49.58</v>
      </c>
      <c r="BQ39" s="372"/>
      <c r="BR39" s="301"/>
      <c r="BS39" s="174">
        <v>44147</v>
      </c>
      <c r="BT39" s="297">
        <v>97.65</v>
      </c>
      <c r="BU39" s="301">
        <v>47.11</v>
      </c>
      <c r="BV39" s="301"/>
      <c r="BW39" s="320" t="s">
        <v>270</v>
      </c>
      <c r="BX39" s="324">
        <v>48.88</v>
      </c>
      <c r="BY39" s="302"/>
      <c r="BZ39" s="317" t="s">
        <v>274</v>
      </c>
      <c r="CA39" s="324"/>
      <c r="CB39" s="302"/>
      <c r="CC39" s="302"/>
      <c r="CD39" s="302"/>
      <c r="CE39" s="362"/>
      <c r="CF39" s="324">
        <v>49.13</v>
      </c>
      <c r="CG39" s="302"/>
      <c r="CH39" s="302"/>
      <c r="CI39" s="362" t="s">
        <v>310</v>
      </c>
      <c r="CJ39" s="324">
        <v>49.18</v>
      </c>
      <c r="CK39" s="302"/>
      <c r="CL39" s="317" t="s">
        <v>358</v>
      </c>
      <c r="CM39" s="302">
        <v>49.07</v>
      </c>
      <c r="CN39" s="302"/>
      <c r="CO39" s="362" t="s">
        <v>371</v>
      </c>
      <c r="CP39" s="324"/>
      <c r="CQ39" s="302"/>
      <c r="CR39" s="317"/>
      <c r="CS39" s="507">
        <f t="shared" si="2"/>
        <v>836.1</v>
      </c>
      <c r="CT39" s="508">
        <f t="shared" si="3"/>
        <v>933.98</v>
      </c>
      <c r="CU39" s="373">
        <f t="shared" si="1"/>
        <v>-97.88</v>
      </c>
      <c r="CV39" s="566"/>
      <c r="CW39" s="567"/>
      <c r="CX39" s="568"/>
    </row>
    <row r="40" spans="1:107" s="309" customFormat="1" ht="20.25" customHeight="1" x14ac:dyDescent="0.35">
      <c r="A40" s="372">
        <f t="shared" si="4"/>
        <v>36</v>
      </c>
      <c r="B40" s="143">
        <v>98.85</v>
      </c>
      <c r="C40" s="143">
        <v>99.24</v>
      </c>
      <c r="D40" s="143">
        <v>51.01</v>
      </c>
      <c r="E40" s="143">
        <v>50.12</v>
      </c>
      <c r="F40" s="143">
        <v>55.3</v>
      </c>
      <c r="G40" s="143">
        <v>52.68</v>
      </c>
      <c r="H40" s="143">
        <v>52.17</v>
      </c>
      <c r="I40" s="307">
        <v>55.68</v>
      </c>
      <c r="J40" s="143">
        <v>54.55</v>
      </c>
      <c r="K40" s="143">
        <v>51.32</v>
      </c>
      <c r="L40" s="143">
        <v>52</v>
      </c>
      <c r="M40" s="143">
        <v>51.44</v>
      </c>
      <c r="N40" s="143">
        <v>51.04</v>
      </c>
      <c r="O40" s="143">
        <v>50.2</v>
      </c>
      <c r="P40" s="143">
        <v>56.29</v>
      </c>
      <c r="Q40" s="496">
        <v>57.88</v>
      </c>
      <c r="R40" s="496">
        <v>66.5</v>
      </c>
      <c r="S40" s="703">
        <f t="shared" si="8"/>
        <v>1006.2699999999999</v>
      </c>
      <c r="T40" s="308"/>
      <c r="U40" s="810"/>
      <c r="V40" s="306"/>
      <c r="W40" s="809"/>
      <c r="X40" s="305"/>
      <c r="Y40" s="809"/>
      <c r="Z40" s="305"/>
      <c r="AA40" s="809"/>
      <c r="AB40" s="810"/>
      <c r="AC40" s="173"/>
      <c r="AD40" s="809"/>
      <c r="AE40" s="305"/>
      <c r="AF40" s="809"/>
      <c r="AG40" s="305"/>
      <c r="AH40" s="809"/>
      <c r="AI40" s="305"/>
      <c r="AJ40" s="809"/>
      <c r="AK40" s="305"/>
      <c r="AL40" s="809"/>
      <c r="AM40" s="810"/>
      <c r="AN40" s="810"/>
      <c r="AO40" s="173"/>
      <c r="AP40" s="809"/>
      <c r="AQ40" s="301"/>
      <c r="AR40" s="301"/>
      <c r="AS40" s="306"/>
      <c r="AT40" s="809"/>
      <c r="AU40" s="810"/>
      <c r="AV40" s="810"/>
      <c r="AW40" s="810"/>
      <c r="AX40" s="305"/>
      <c r="AY40" s="809"/>
      <c r="AZ40" s="810"/>
      <c r="BA40" s="810"/>
      <c r="BB40" s="173"/>
      <c r="BC40" s="809"/>
      <c r="BD40" s="810"/>
      <c r="BE40" s="810"/>
      <c r="BF40" s="810"/>
      <c r="BG40" s="810"/>
      <c r="BH40" s="810"/>
      <c r="BI40" s="174"/>
      <c r="BJ40" s="297">
        <v>140</v>
      </c>
      <c r="BK40" s="301">
        <v>267.2</v>
      </c>
      <c r="BL40" s="173" t="s">
        <v>181</v>
      </c>
      <c r="BM40" s="297"/>
      <c r="BN40" s="301"/>
      <c r="BO40" s="173"/>
      <c r="BP40" s="297"/>
      <c r="BQ40" s="301"/>
      <c r="BR40" s="301"/>
      <c r="BS40" s="174"/>
      <c r="BT40" s="297"/>
      <c r="BU40" s="301"/>
      <c r="BV40" s="301"/>
      <c r="BW40" s="320"/>
      <c r="BX40" s="324">
        <v>213.72</v>
      </c>
      <c r="BY40" s="302"/>
      <c r="BZ40" s="317" t="s">
        <v>264</v>
      </c>
      <c r="CA40" s="324"/>
      <c r="CB40" s="302"/>
      <c r="CC40" s="302"/>
      <c r="CD40" s="302"/>
      <c r="CE40" s="362"/>
      <c r="CF40" s="324"/>
      <c r="CG40" s="302"/>
      <c r="CH40" s="302"/>
      <c r="CI40" s="362"/>
      <c r="CJ40" s="324"/>
      <c r="CK40" s="302"/>
      <c r="CL40" s="317"/>
      <c r="CM40" s="302"/>
      <c r="CN40" s="302"/>
      <c r="CO40" s="362"/>
      <c r="CP40" s="324"/>
      <c r="CQ40" s="302"/>
      <c r="CR40" s="317"/>
      <c r="CS40" s="507">
        <f t="shared" si="2"/>
        <v>620.91999999999996</v>
      </c>
      <c r="CT40" s="508">
        <f t="shared" si="3"/>
        <v>1006.2699999999999</v>
      </c>
      <c r="CU40" s="373">
        <f t="shared" si="1"/>
        <v>-385.34999999999991</v>
      </c>
      <c r="CV40" s="566"/>
      <c r="CW40" s="567"/>
      <c r="CX40" s="568"/>
    </row>
    <row r="41" spans="1:107" s="309" customFormat="1" ht="20.25" customHeight="1" x14ac:dyDescent="0.35">
      <c r="A41" s="372">
        <f t="shared" si="4"/>
        <v>37</v>
      </c>
      <c r="B41" s="143">
        <v>108.81</v>
      </c>
      <c r="C41" s="143">
        <v>105.67</v>
      </c>
      <c r="D41" s="143">
        <v>50.25</v>
      </c>
      <c r="E41" s="143">
        <v>49.74</v>
      </c>
      <c r="F41" s="143">
        <v>53.91</v>
      </c>
      <c r="G41" s="143">
        <v>51.32</v>
      </c>
      <c r="H41" s="143">
        <v>51.07</v>
      </c>
      <c r="I41" s="307">
        <v>51.36</v>
      </c>
      <c r="J41" s="143">
        <v>50.21</v>
      </c>
      <c r="K41" s="143">
        <v>47.55</v>
      </c>
      <c r="L41" s="143">
        <v>48.94</v>
      </c>
      <c r="M41" s="143">
        <v>48.77</v>
      </c>
      <c r="N41" s="143">
        <v>48.87</v>
      </c>
      <c r="O41" s="143">
        <v>49.07</v>
      </c>
      <c r="P41" s="143">
        <v>49.54</v>
      </c>
      <c r="Q41" s="496">
        <v>48.91</v>
      </c>
      <c r="R41" s="496">
        <v>49.52</v>
      </c>
      <c r="S41" s="703">
        <f t="shared" si="8"/>
        <v>963.50999999999988</v>
      </c>
      <c r="T41" s="308"/>
      <c r="U41" s="813"/>
      <c r="V41" s="173"/>
      <c r="W41" s="801"/>
      <c r="X41" s="305"/>
      <c r="Y41" s="801"/>
      <c r="Z41" s="305"/>
      <c r="AA41" s="809"/>
      <c r="AB41" s="810"/>
      <c r="AC41" s="173"/>
      <c r="AD41" s="809"/>
      <c r="AE41" s="305"/>
      <c r="AF41" s="809"/>
      <c r="AG41" s="305"/>
      <c r="AH41" s="809"/>
      <c r="AI41" s="305"/>
      <c r="AJ41" s="809"/>
      <c r="AK41" s="305"/>
      <c r="AL41" s="297">
        <v>108.81</v>
      </c>
      <c r="AM41" s="301"/>
      <c r="AN41" s="301"/>
      <c r="AO41" s="173">
        <v>43585</v>
      </c>
      <c r="AP41" s="809"/>
      <c r="AQ41" s="301"/>
      <c r="AR41" s="301"/>
      <c r="AS41" s="306"/>
      <c r="AT41" s="809"/>
      <c r="AU41" s="810"/>
      <c r="AV41" s="810"/>
      <c r="AW41" s="810"/>
      <c r="AX41" s="305"/>
      <c r="AY41" s="297">
        <v>105.67</v>
      </c>
      <c r="AZ41" s="301"/>
      <c r="BA41" s="301"/>
      <c r="BB41" s="173">
        <v>43665</v>
      </c>
      <c r="BC41" s="297">
        <v>205.66</v>
      </c>
      <c r="BD41" s="301"/>
      <c r="BE41" s="301"/>
      <c r="BF41" s="301"/>
      <c r="BG41" s="301"/>
      <c r="BH41" s="301"/>
      <c r="BI41" s="174">
        <v>43686</v>
      </c>
      <c r="BJ41" s="297"/>
      <c r="BK41" s="301"/>
      <c r="BL41" s="173"/>
      <c r="BM41" s="297"/>
      <c r="BN41" s="301"/>
      <c r="BO41" s="173"/>
      <c r="BP41" s="297">
        <v>156.30000000000001</v>
      </c>
      <c r="BQ41" s="301"/>
      <c r="BR41" s="301"/>
      <c r="BS41" s="174">
        <v>43782</v>
      </c>
      <c r="BT41" s="297">
        <v>92.39</v>
      </c>
      <c r="BU41" s="301"/>
      <c r="BV41" s="301"/>
      <c r="BW41" s="320" t="s">
        <v>252</v>
      </c>
      <c r="BX41" s="324"/>
      <c r="BY41" s="302"/>
      <c r="BZ41" s="393"/>
      <c r="CA41" s="324">
        <v>48.77</v>
      </c>
      <c r="CB41" s="302"/>
      <c r="CC41" s="302"/>
      <c r="CD41" s="302"/>
      <c r="CE41" s="362" t="s">
        <v>303</v>
      </c>
      <c r="CF41" s="324">
        <v>48.87</v>
      </c>
      <c r="CG41" s="302"/>
      <c r="CH41" s="302"/>
      <c r="CI41" s="362" t="s">
        <v>334</v>
      </c>
      <c r="CJ41" s="324"/>
      <c r="CK41" s="302"/>
      <c r="CL41" s="317"/>
      <c r="CM41" s="302">
        <v>49.07</v>
      </c>
      <c r="CN41" s="302"/>
      <c r="CO41" s="362" t="s">
        <v>362</v>
      </c>
      <c r="CP41" s="324">
        <v>49.54</v>
      </c>
      <c r="CQ41" s="302"/>
      <c r="CR41" s="317" t="s">
        <v>426</v>
      </c>
      <c r="CS41" s="507">
        <f t="shared" si="2"/>
        <v>865.08</v>
      </c>
      <c r="CT41" s="508">
        <f t="shared" si="3"/>
        <v>963.50999999999988</v>
      </c>
      <c r="CU41" s="373">
        <f t="shared" si="1"/>
        <v>-98.429999999999836</v>
      </c>
      <c r="CV41" s="566"/>
      <c r="CW41" s="567"/>
      <c r="CX41" s="568"/>
    </row>
    <row r="42" spans="1:107" s="309" customFormat="1" ht="20.25" customHeight="1" x14ac:dyDescent="0.35">
      <c r="A42" s="372">
        <f t="shared" si="4"/>
        <v>38</v>
      </c>
      <c r="B42" s="143"/>
      <c r="C42" s="143"/>
      <c r="D42" s="143"/>
      <c r="E42" s="143"/>
      <c r="F42" s="143"/>
      <c r="G42" s="143"/>
      <c r="H42" s="143"/>
      <c r="I42" s="307"/>
      <c r="J42" s="143"/>
      <c r="K42" s="143"/>
      <c r="L42" s="143"/>
      <c r="M42" s="143"/>
      <c r="N42" s="143"/>
      <c r="O42" s="143">
        <v>53.62</v>
      </c>
      <c r="P42" s="143">
        <v>50.79</v>
      </c>
      <c r="Q42" s="496">
        <v>47.76</v>
      </c>
      <c r="R42" s="496">
        <v>52.46</v>
      </c>
      <c r="S42" s="703">
        <f>SUM(B42:Q42)</f>
        <v>152.16999999999999</v>
      </c>
      <c r="T42" s="308"/>
      <c r="U42" s="810"/>
      <c r="V42" s="306"/>
      <c r="W42" s="801"/>
      <c r="X42" s="305"/>
      <c r="Y42" s="801"/>
      <c r="Z42" s="305"/>
      <c r="AA42" s="809"/>
      <c r="AB42" s="810"/>
      <c r="AC42" s="173"/>
      <c r="AD42" s="809"/>
      <c r="AE42" s="305"/>
      <c r="AF42" s="809"/>
      <c r="AG42" s="305"/>
      <c r="AH42" s="809"/>
      <c r="AI42" s="305"/>
      <c r="AJ42" s="809"/>
      <c r="AK42" s="305"/>
      <c r="AL42" s="809"/>
      <c r="AM42" s="810"/>
      <c r="AN42" s="810"/>
      <c r="AO42" s="173"/>
      <c r="AP42" s="809"/>
      <c r="AQ42" s="301"/>
      <c r="AR42" s="301"/>
      <c r="AS42" s="306"/>
      <c r="AT42" s="809"/>
      <c r="AU42" s="810"/>
      <c r="AV42" s="810"/>
      <c r="AW42" s="810"/>
      <c r="AX42" s="305"/>
      <c r="AY42" s="809"/>
      <c r="AZ42" s="810"/>
      <c r="BA42" s="810"/>
      <c r="BB42" s="173"/>
      <c r="BC42" s="809"/>
      <c r="BD42" s="810"/>
      <c r="BE42" s="810"/>
      <c r="BF42" s="810"/>
      <c r="BG42" s="810"/>
      <c r="BH42" s="810"/>
      <c r="BI42" s="174"/>
      <c r="BJ42" s="297"/>
      <c r="BK42" s="301"/>
      <c r="BL42" s="173"/>
      <c r="BM42" s="297"/>
      <c r="BN42" s="301"/>
      <c r="BO42" s="173"/>
      <c r="BP42" s="297"/>
      <c r="BQ42" s="301"/>
      <c r="BR42" s="301"/>
      <c r="BS42" s="174"/>
      <c r="BT42" s="297"/>
      <c r="BU42" s="301"/>
      <c r="BV42" s="301"/>
      <c r="BW42" s="320"/>
      <c r="BX42" s="324"/>
      <c r="BY42" s="302"/>
      <c r="BZ42" s="317"/>
      <c r="CA42" s="324"/>
      <c r="CB42" s="302"/>
      <c r="CC42" s="302"/>
      <c r="CD42" s="302"/>
      <c r="CE42" s="362"/>
      <c r="CF42" s="324"/>
      <c r="CG42" s="302"/>
      <c r="CH42" s="302"/>
      <c r="CI42" s="362"/>
      <c r="CJ42" s="324"/>
      <c r="CK42" s="302"/>
      <c r="CL42" s="317"/>
      <c r="CM42" s="302"/>
      <c r="CN42" s="302"/>
      <c r="CO42" s="362"/>
      <c r="CP42" s="324"/>
      <c r="CQ42" s="302"/>
      <c r="CR42" s="317"/>
      <c r="CS42" s="507">
        <f t="shared" si="2"/>
        <v>0</v>
      </c>
      <c r="CT42" s="508">
        <f t="shared" si="3"/>
        <v>152.16999999999999</v>
      </c>
      <c r="CU42" s="373">
        <f t="shared" si="1"/>
        <v>-152.16999999999999</v>
      </c>
      <c r="CV42" s="566"/>
      <c r="CW42" s="567"/>
      <c r="CX42" s="568"/>
    </row>
    <row r="43" spans="1:107" s="309" customFormat="1" ht="20.25" customHeight="1" x14ac:dyDescent="0.35">
      <c r="A43" s="372">
        <f t="shared" si="4"/>
        <v>39</v>
      </c>
      <c r="B43" s="143">
        <v>108.45</v>
      </c>
      <c r="C43" s="143">
        <v>104.16</v>
      </c>
      <c r="D43" s="143">
        <v>52.65</v>
      </c>
      <c r="E43" s="143">
        <v>59.22</v>
      </c>
      <c r="F43" s="143">
        <v>55.43</v>
      </c>
      <c r="G43" s="143">
        <v>73.41</v>
      </c>
      <c r="H43" s="143">
        <v>92.26</v>
      </c>
      <c r="I43" s="307">
        <v>90.65</v>
      </c>
      <c r="J43" s="143">
        <v>77.849999999999994</v>
      </c>
      <c r="K43" s="143">
        <v>67.89</v>
      </c>
      <c r="L43" s="143">
        <v>58.79</v>
      </c>
      <c r="M43" s="501">
        <v>54.2</v>
      </c>
      <c r="N43" s="501">
        <v>54.44</v>
      </c>
      <c r="O43" s="501">
        <v>54.19</v>
      </c>
      <c r="P43" s="501">
        <v>63.43</v>
      </c>
      <c r="Q43" s="498">
        <v>59.44</v>
      </c>
      <c r="R43" s="498">
        <v>60.71</v>
      </c>
      <c r="S43" s="703">
        <f>SUM(B43:R43)</f>
        <v>1187.1700000000003</v>
      </c>
      <c r="T43" s="308"/>
      <c r="U43" s="817"/>
      <c r="V43" s="173"/>
      <c r="W43" s="801"/>
      <c r="X43" s="173"/>
      <c r="Y43" s="801"/>
      <c r="Z43" s="173"/>
      <c r="AA43" s="297"/>
      <c r="AB43" s="301"/>
      <c r="AC43" s="173"/>
      <c r="AD43" s="297"/>
      <c r="AE43" s="305"/>
      <c r="AF43" s="297"/>
      <c r="AG43" s="305"/>
      <c r="AH43" s="297"/>
      <c r="AI43" s="305"/>
      <c r="AJ43" s="809"/>
      <c r="AK43" s="305"/>
      <c r="AL43" s="297"/>
      <c r="AM43" s="301"/>
      <c r="AN43" s="301"/>
      <c r="AO43" s="173"/>
      <c r="AP43" s="297">
        <v>104.16</v>
      </c>
      <c r="AQ43" s="301">
        <v>108.45</v>
      </c>
      <c r="AR43" s="301"/>
      <c r="AS43" s="306">
        <v>43592</v>
      </c>
      <c r="AT43" s="297">
        <v>52.65</v>
      </c>
      <c r="AU43" s="301"/>
      <c r="AV43" s="301"/>
      <c r="AW43" s="301"/>
      <c r="AX43" s="305">
        <v>43630</v>
      </c>
      <c r="AY43" s="812"/>
      <c r="AZ43" s="810"/>
      <c r="BA43" s="810"/>
      <c r="BB43" s="173"/>
      <c r="BC43" s="297">
        <v>55.43</v>
      </c>
      <c r="BD43" s="301">
        <v>73.41</v>
      </c>
      <c r="BE43" s="810">
        <v>59.22</v>
      </c>
      <c r="BF43" s="372"/>
      <c r="BG43" s="301"/>
      <c r="BH43" s="301"/>
      <c r="BI43" s="174" t="s">
        <v>180</v>
      </c>
      <c r="BJ43" s="297">
        <v>92.26</v>
      </c>
      <c r="BK43" s="301"/>
      <c r="BL43" s="173">
        <v>43712</v>
      </c>
      <c r="BM43" s="297">
        <v>90.65</v>
      </c>
      <c r="BN43" s="301"/>
      <c r="BO43" s="173">
        <v>43742</v>
      </c>
      <c r="BP43" s="297">
        <v>77.849999999999994</v>
      </c>
      <c r="BQ43" s="301"/>
      <c r="BR43" s="301"/>
      <c r="BS43" s="174">
        <v>43781</v>
      </c>
      <c r="BT43" s="297">
        <v>67.89</v>
      </c>
      <c r="BU43" s="503"/>
      <c r="BV43" s="503"/>
      <c r="BW43" s="320" t="s">
        <v>247</v>
      </c>
      <c r="BX43" s="324"/>
      <c r="BY43" s="302"/>
      <c r="BZ43" s="317"/>
      <c r="CA43" s="324">
        <v>54.2</v>
      </c>
      <c r="CB43" s="302"/>
      <c r="CC43" s="302"/>
      <c r="CD43" s="302"/>
      <c r="CE43" s="362" t="s">
        <v>301</v>
      </c>
      <c r="CF43" s="324">
        <v>54.44</v>
      </c>
      <c r="CG43" s="302">
        <v>58.79</v>
      </c>
      <c r="CH43" s="302"/>
      <c r="CI43" s="362" t="s">
        <v>324</v>
      </c>
      <c r="CJ43" s="324"/>
      <c r="CK43" s="302"/>
      <c r="CL43" s="317"/>
      <c r="CM43" s="302">
        <v>54.19</v>
      </c>
      <c r="CN43" s="302"/>
      <c r="CO43" s="362" t="s">
        <v>366</v>
      </c>
      <c r="CP43" s="324"/>
      <c r="CQ43" s="302"/>
      <c r="CR43" s="317"/>
      <c r="CS43" s="507">
        <f t="shared" si="2"/>
        <v>1003.5900000000001</v>
      </c>
      <c r="CT43" s="508">
        <f t="shared" si="3"/>
        <v>1187.1700000000003</v>
      </c>
      <c r="CU43" s="373">
        <f t="shared" si="1"/>
        <v>-183.58000000000015</v>
      </c>
      <c r="CV43" s="566"/>
      <c r="CW43" s="567"/>
      <c r="CX43" s="568"/>
    </row>
    <row r="44" spans="1:107" s="309" customFormat="1" ht="20.25" customHeight="1" thickBot="1" x14ac:dyDescent="0.4">
      <c r="A44" s="372">
        <f t="shared" si="4"/>
        <v>40</v>
      </c>
      <c r="B44" s="870">
        <v>108.84</v>
      </c>
      <c r="C44" s="870">
        <v>104.79</v>
      </c>
      <c r="D44" s="870">
        <v>53.91</v>
      </c>
      <c r="E44" s="870">
        <v>49.49</v>
      </c>
      <c r="F44" s="870">
        <v>64.39</v>
      </c>
      <c r="G44" s="870">
        <v>80.59</v>
      </c>
      <c r="H44" s="870">
        <v>81.06</v>
      </c>
      <c r="I44" s="871">
        <v>91.97</v>
      </c>
      <c r="J44" s="501">
        <v>75.599999999999994</v>
      </c>
      <c r="K44" s="501">
        <v>63.84</v>
      </c>
      <c r="L44" s="870">
        <v>59.49</v>
      </c>
      <c r="M44" s="870">
        <v>55.63</v>
      </c>
      <c r="N44" s="870">
        <v>56.47</v>
      </c>
      <c r="O44" s="870">
        <v>58.74</v>
      </c>
      <c r="P44" s="870">
        <v>67.77</v>
      </c>
      <c r="Q44" s="499">
        <v>55.24</v>
      </c>
      <c r="R44" s="499">
        <v>52.3</v>
      </c>
      <c r="S44" s="872">
        <f>SUM(B44:R44)</f>
        <v>1180.1200000000001</v>
      </c>
      <c r="T44" s="873"/>
      <c r="U44" s="807"/>
      <c r="V44" s="732"/>
      <c r="W44" s="801"/>
      <c r="X44" s="738"/>
      <c r="Y44" s="801"/>
      <c r="Z44" s="738"/>
      <c r="AA44" s="801"/>
      <c r="AB44" s="807"/>
      <c r="AC44" s="733"/>
      <c r="AD44" s="801"/>
      <c r="AE44" s="738"/>
      <c r="AF44" s="801"/>
      <c r="AG44" s="738"/>
      <c r="AH44" s="801"/>
      <c r="AI44" s="738"/>
      <c r="AJ44" s="801"/>
      <c r="AK44" s="738"/>
      <c r="AL44" s="801"/>
      <c r="AM44" s="807"/>
      <c r="AN44" s="807"/>
      <c r="AO44" s="733"/>
      <c r="AP44" s="801"/>
      <c r="AQ44" s="808"/>
      <c r="AR44" s="808"/>
      <c r="AS44" s="732"/>
      <c r="AT44" s="801"/>
      <c r="AU44" s="807"/>
      <c r="AV44" s="807"/>
      <c r="AW44" s="807"/>
      <c r="AX44" s="738"/>
      <c r="AY44" s="801"/>
      <c r="AZ44" s="807"/>
      <c r="BA44" s="807"/>
      <c r="BB44" s="733"/>
      <c r="BC44" s="801"/>
      <c r="BD44" s="807"/>
      <c r="BE44" s="807"/>
      <c r="BF44" s="807"/>
      <c r="BG44" s="807"/>
      <c r="BH44" s="807"/>
      <c r="BI44" s="739"/>
      <c r="BJ44" s="325">
        <v>462.01</v>
      </c>
      <c r="BK44" s="808"/>
      <c r="BL44" s="733">
        <v>43712</v>
      </c>
      <c r="BM44" s="325"/>
      <c r="BN44" s="808"/>
      <c r="BO44" s="733"/>
      <c r="BP44" s="325"/>
      <c r="BQ44" s="808"/>
      <c r="BR44" s="808"/>
      <c r="BS44" s="179"/>
      <c r="BT44" s="325">
        <v>156.22999999999999</v>
      </c>
      <c r="BU44" s="300"/>
      <c r="BV44" s="300"/>
      <c r="BW44" s="502" t="s">
        <v>248</v>
      </c>
      <c r="BX44" s="740">
        <v>156.24</v>
      </c>
      <c r="BY44" s="503"/>
      <c r="BZ44" s="504" t="s">
        <v>260</v>
      </c>
      <c r="CA44" s="325">
        <v>55.63</v>
      </c>
      <c r="CB44" s="300"/>
      <c r="CC44" s="300"/>
      <c r="CD44" s="300"/>
      <c r="CE44" s="374" t="s">
        <v>323</v>
      </c>
      <c r="CF44" s="325">
        <v>55.63</v>
      </c>
      <c r="CG44" s="300"/>
      <c r="CH44" s="300"/>
      <c r="CI44" s="374" t="s">
        <v>310</v>
      </c>
      <c r="CJ44" s="325">
        <v>56.47</v>
      </c>
      <c r="CK44" s="300"/>
      <c r="CL44" s="338" t="s">
        <v>356</v>
      </c>
      <c r="CM44" s="300"/>
      <c r="CN44" s="300"/>
      <c r="CO44" s="374"/>
      <c r="CP44" s="325"/>
      <c r="CQ44" s="300"/>
      <c r="CR44" s="338"/>
      <c r="CS44" s="509">
        <f t="shared" si="2"/>
        <v>942.21</v>
      </c>
      <c r="CT44" s="509">
        <f t="shared" si="3"/>
        <v>1180.1200000000001</v>
      </c>
      <c r="CU44" s="176">
        <f t="shared" si="1"/>
        <v>-237.91000000000008</v>
      </c>
      <c r="CV44" s="566"/>
      <c r="CW44" s="567"/>
      <c r="CX44" s="568"/>
    </row>
    <row r="45" spans="1:107" s="883" customFormat="1" ht="20.25" customHeight="1" thickTop="1" thickBot="1" x14ac:dyDescent="0.4">
      <c r="A45" s="698"/>
      <c r="B45" s="874">
        <f t="shared" ref="B45:S45" si="9">SUM(B4:B44)</f>
        <v>3847.8999999999992</v>
      </c>
      <c r="C45" s="874">
        <f t="shared" si="9"/>
        <v>3830.5500000000006</v>
      </c>
      <c r="D45" s="874">
        <f t="shared" si="9"/>
        <v>1945.49</v>
      </c>
      <c r="E45" s="874">
        <f t="shared" si="9"/>
        <v>1938.8000000000002</v>
      </c>
      <c r="F45" s="874">
        <f t="shared" si="9"/>
        <v>2005.29</v>
      </c>
      <c r="G45" s="874">
        <f t="shared" si="9"/>
        <v>2299.21</v>
      </c>
      <c r="H45" s="874">
        <f t="shared" si="9"/>
        <v>2323.3200000000006</v>
      </c>
      <c r="I45" s="875">
        <f t="shared" si="9"/>
        <v>2450.1600000000003</v>
      </c>
      <c r="J45" s="876">
        <f t="shared" si="9"/>
        <v>2209.2499999999995</v>
      </c>
      <c r="K45" s="876">
        <f t="shared" si="9"/>
        <v>1943.64</v>
      </c>
      <c r="L45" s="876">
        <f t="shared" si="9"/>
        <v>1963.97</v>
      </c>
      <c r="M45" s="876">
        <f t="shared" si="9"/>
        <v>1930.55</v>
      </c>
      <c r="N45" s="876">
        <f t="shared" si="9"/>
        <v>1915.4099999999999</v>
      </c>
      <c r="O45" s="876">
        <f t="shared" si="9"/>
        <v>1974.7399999999996</v>
      </c>
      <c r="P45" s="876">
        <f t="shared" si="9"/>
        <v>2102.4599999999996</v>
      </c>
      <c r="Q45" s="530">
        <f t="shared" si="9"/>
        <v>2083.09</v>
      </c>
      <c r="R45" s="530">
        <f t="shared" si="9"/>
        <v>2217.3000000000002</v>
      </c>
      <c r="S45" s="877">
        <f t="shared" si="9"/>
        <v>38874.44</v>
      </c>
      <c r="T45" s="878"/>
      <c r="U45" s="741">
        <f>SUM(U4:U44)</f>
        <v>281.26</v>
      </c>
      <c r="V45" s="742"/>
      <c r="W45" s="743">
        <f>SUM(W4:W44)</f>
        <v>96.5</v>
      </c>
      <c r="X45" s="744"/>
      <c r="Y45" s="743">
        <f>SUM(Y4:Y44)</f>
        <v>0</v>
      </c>
      <c r="Z45" s="744"/>
      <c r="AA45" s="666">
        <f>SUM(AA4:AB44)</f>
        <v>66.03</v>
      </c>
      <c r="AB45" s="749"/>
      <c r="AC45" s="520"/>
      <c r="AD45" s="649">
        <f>SUM(AD4:AD44)</f>
        <v>217.96</v>
      </c>
      <c r="AE45" s="744"/>
      <c r="AF45" s="649">
        <f>SUM(AF4:AF44)</f>
        <v>0</v>
      </c>
      <c r="AG45" s="744"/>
      <c r="AH45" s="649">
        <f>SUM(AH4:AH44)</f>
        <v>137.38</v>
      </c>
      <c r="AI45" s="744"/>
      <c r="AJ45" s="743">
        <f>SUM(AJ4:AJ44)</f>
        <v>0</v>
      </c>
      <c r="AK45" s="744"/>
      <c r="AL45" s="666">
        <f>SUM(AL4:AN44)</f>
        <v>1304.77</v>
      </c>
      <c r="AM45" s="749"/>
      <c r="AN45" s="749"/>
      <c r="AO45" s="520"/>
      <c r="AP45" s="666">
        <f>SUM(AP4:AR44)</f>
        <v>1101.19</v>
      </c>
      <c r="AQ45" s="749"/>
      <c r="AR45" s="749"/>
      <c r="AS45" s="742"/>
      <c r="AT45" s="666">
        <f>SUM(AT4:AW44)</f>
        <v>730.05</v>
      </c>
      <c r="AU45" s="749"/>
      <c r="AV45" s="749"/>
      <c r="AW45" s="749"/>
      <c r="AX45" s="744"/>
      <c r="AY45" s="666">
        <f>SUM(AY4:BA44)</f>
        <v>1292.4799999999998</v>
      </c>
      <c r="AZ45" s="749"/>
      <c r="BA45" s="749"/>
      <c r="BB45" s="520"/>
      <c r="BC45" s="666">
        <f>SUM(BC4:BH44)</f>
        <v>2990.7699999999995</v>
      </c>
      <c r="BD45" s="749"/>
      <c r="BE45" s="749"/>
      <c r="BF45" s="749"/>
      <c r="BG45" s="749"/>
      <c r="BH45" s="749"/>
      <c r="BI45" s="745"/>
      <c r="BJ45" s="666">
        <f>SUM(BJ4:BK44)</f>
        <v>3649.3599999999997</v>
      </c>
      <c r="BK45" s="749"/>
      <c r="BL45" s="520"/>
      <c r="BM45" s="666">
        <f>SUM(BM4:BN44)</f>
        <v>2838.76</v>
      </c>
      <c r="BN45" s="749"/>
      <c r="BO45" s="520"/>
      <c r="BP45" s="666">
        <f>SUM(BP4:BR44)</f>
        <v>1771.61</v>
      </c>
      <c r="BQ45" s="749"/>
      <c r="BR45" s="749"/>
      <c r="BS45" s="745"/>
      <c r="BT45" s="666">
        <f>SUM(BT4:BV44)</f>
        <v>2141.0500000000002</v>
      </c>
      <c r="BU45" s="749"/>
      <c r="BV45" s="749"/>
      <c r="BW45" s="746"/>
      <c r="BX45" s="666">
        <f>SUM(BX4:BY44)</f>
        <v>2879.4799999999996</v>
      </c>
      <c r="BY45" s="825"/>
      <c r="BZ45" s="747"/>
      <c r="CA45" s="658">
        <f>SUM(CA4:CD44)</f>
        <v>3061.38</v>
      </c>
      <c r="CB45" s="748"/>
      <c r="CC45" s="748"/>
      <c r="CD45" s="748"/>
      <c r="CE45" s="524"/>
      <c r="CF45" s="659">
        <f>SUM(CF4:CH44)</f>
        <v>1633.7700000000002</v>
      </c>
      <c r="CG45" s="665"/>
      <c r="CH45" s="665"/>
      <c r="CI45" s="524"/>
      <c r="CJ45" s="666">
        <f>SUM(CJ4:CK44)</f>
        <v>1543.6</v>
      </c>
      <c r="CK45" s="749"/>
      <c r="CL45" s="525"/>
      <c r="CM45" s="666">
        <f>SUM(CM4:CN44)</f>
        <v>1417.74</v>
      </c>
      <c r="CN45" s="750"/>
      <c r="CO45" s="526"/>
      <c r="CP45" s="666">
        <f>SUM(CP4:CQ44)</f>
        <v>1321.45</v>
      </c>
      <c r="CQ45" s="750"/>
      <c r="CR45" s="527"/>
      <c r="CS45" s="510">
        <f>SUM(CS4:CS44)</f>
        <v>30476.589999999997</v>
      </c>
      <c r="CT45" s="510">
        <f>SUM(CT4:CT44)</f>
        <v>38874.44</v>
      </c>
      <c r="CU45" s="879">
        <f>SUM(CU4:CU44)</f>
        <v>-8397.8500000000022</v>
      </c>
      <c r="CV45" s="880"/>
      <c r="CW45" s="881"/>
      <c r="CX45" s="882"/>
    </row>
    <row r="46" spans="1:107" s="886" customFormat="1" ht="20.25" customHeight="1" thickTop="1" thickBot="1" x14ac:dyDescent="0.4">
      <c r="A46" s="699"/>
      <c r="B46" s="182"/>
      <c r="C46" s="182"/>
      <c r="D46" s="182"/>
      <c r="E46" s="182"/>
      <c r="F46" s="182"/>
      <c r="G46" s="182"/>
      <c r="H46" s="182"/>
      <c r="I46" s="182"/>
      <c r="J46" s="884"/>
      <c r="K46" s="884"/>
      <c r="L46" s="884"/>
      <c r="M46" s="884"/>
      <c r="N46" s="884"/>
      <c r="O46" s="531"/>
      <c r="P46" s="531"/>
      <c r="Q46" s="531"/>
      <c r="R46" s="531"/>
      <c r="S46" s="885"/>
      <c r="U46" s="751"/>
      <c r="V46" s="752"/>
      <c r="W46" s="751"/>
      <c r="X46" s="752"/>
      <c r="Y46" s="751"/>
      <c r="Z46" s="752"/>
      <c r="AA46" s="754"/>
      <c r="AB46" s="826"/>
      <c r="AC46" s="753"/>
      <c r="AD46" s="754"/>
      <c r="AE46" s="752"/>
      <c r="AF46" s="754"/>
      <c r="AG46" s="752"/>
      <c r="AH46" s="754"/>
      <c r="AI46" s="752"/>
      <c r="AJ46" s="751"/>
      <c r="AK46" s="752"/>
      <c r="AL46" s="754"/>
      <c r="AM46" s="826"/>
      <c r="AN46" s="826"/>
      <c r="AO46" s="753"/>
      <c r="AP46" s="754"/>
      <c r="AQ46" s="826"/>
      <c r="AR46" s="826"/>
      <c r="AS46" s="752"/>
      <c r="AT46" s="754"/>
      <c r="AU46" s="826"/>
      <c r="AV46" s="826"/>
      <c r="AW46" s="826"/>
      <c r="AX46" s="752"/>
      <c r="AY46" s="754"/>
      <c r="AZ46" s="826"/>
      <c r="BA46" s="826"/>
      <c r="BB46" s="753"/>
      <c r="BC46" s="754"/>
      <c r="BD46" s="826"/>
      <c r="BE46" s="826"/>
      <c r="BF46" s="826"/>
      <c r="BG46" s="826"/>
      <c r="BH46" s="826"/>
      <c r="BI46" s="753"/>
      <c r="BJ46" s="754"/>
      <c r="BK46" s="826"/>
      <c r="BL46" s="753"/>
      <c r="BM46" s="754"/>
      <c r="BN46" s="826"/>
      <c r="BO46" s="753"/>
      <c r="BP46" s="754"/>
      <c r="BQ46" s="826"/>
      <c r="BR46" s="826"/>
      <c r="BS46" s="753"/>
      <c r="BT46" s="754"/>
      <c r="BU46" s="754"/>
      <c r="BV46" s="754"/>
      <c r="BW46" s="327"/>
      <c r="BX46" s="327"/>
      <c r="BY46" s="327"/>
      <c r="BZ46" s="327"/>
      <c r="CA46" s="327"/>
      <c r="CB46" s="327"/>
      <c r="CC46" s="368"/>
      <c r="CD46" s="327"/>
      <c r="CE46" s="364"/>
      <c r="CF46" s="327"/>
      <c r="CG46" s="327"/>
      <c r="CH46" s="327"/>
      <c r="CI46" s="327"/>
      <c r="CJ46" s="327"/>
      <c r="CK46" s="327"/>
      <c r="CL46" s="374"/>
      <c r="CM46" s="327"/>
      <c r="CN46" s="327"/>
      <c r="CO46" s="374"/>
      <c r="CP46" s="374"/>
      <c r="CQ46" s="374"/>
      <c r="CR46" s="374"/>
      <c r="CS46" s="754"/>
      <c r="CT46" s="511"/>
      <c r="CU46" s="887"/>
      <c r="CV46" s="880"/>
      <c r="CW46" s="888"/>
      <c r="CX46" s="889"/>
    </row>
    <row r="47" spans="1:107" s="895" customFormat="1" ht="25" customHeight="1" thickTop="1" thickBot="1" x14ac:dyDescent="0.4">
      <c r="A47" s="700"/>
      <c r="B47" s="890" t="s">
        <v>222</v>
      </c>
      <c r="C47" s="891"/>
      <c r="D47" s="891"/>
      <c r="E47" s="891"/>
      <c r="F47" s="891"/>
      <c r="G47" s="891"/>
      <c r="H47" s="891"/>
      <c r="I47" s="891"/>
      <c r="J47" s="891"/>
      <c r="K47" s="891"/>
      <c r="L47" s="891"/>
      <c r="M47" s="891"/>
      <c r="N47" s="891"/>
      <c r="O47" s="891"/>
      <c r="P47" s="891"/>
      <c r="Q47" s="891"/>
      <c r="R47" s="891"/>
      <c r="S47" s="891"/>
      <c r="T47" s="892"/>
      <c r="U47" s="827"/>
      <c r="V47" s="755"/>
      <c r="W47" s="827"/>
      <c r="X47" s="755"/>
      <c r="Y47" s="827"/>
      <c r="Z47" s="755"/>
      <c r="AA47" s="827"/>
      <c r="AB47" s="827"/>
      <c r="AC47" s="756"/>
      <c r="AD47" s="827"/>
      <c r="AE47" s="755"/>
      <c r="AF47" s="827"/>
      <c r="AG47" s="755"/>
      <c r="AH47" s="827"/>
      <c r="AI47" s="755"/>
      <c r="AJ47" s="827"/>
      <c r="AK47" s="755"/>
      <c r="AL47" s="827"/>
      <c r="AM47" s="827"/>
      <c r="AN47" s="827"/>
      <c r="AO47" s="756"/>
      <c r="AP47" s="827"/>
      <c r="AQ47" s="757"/>
      <c r="AR47" s="757"/>
      <c r="AS47" s="755"/>
      <c r="AT47" s="827"/>
      <c r="AU47" s="827"/>
      <c r="AV47" s="827"/>
      <c r="AW47" s="827"/>
      <c r="AX47" s="755"/>
      <c r="AY47" s="827"/>
      <c r="AZ47" s="827"/>
      <c r="BA47" s="827"/>
      <c r="BB47" s="756"/>
      <c r="BC47" s="827"/>
      <c r="BD47" s="827"/>
      <c r="BE47" s="827"/>
      <c r="BF47" s="827"/>
      <c r="BG47" s="827"/>
      <c r="BH47" s="827"/>
      <c r="BI47" s="756"/>
      <c r="BJ47" s="757"/>
      <c r="BK47" s="757"/>
      <c r="BL47" s="756"/>
      <c r="BM47" s="757"/>
      <c r="BN47" s="757"/>
      <c r="BO47" s="756"/>
      <c r="BP47" s="757"/>
      <c r="BQ47" s="757"/>
      <c r="BR47" s="757"/>
      <c r="BS47" s="756"/>
      <c r="BT47" s="757"/>
      <c r="BU47" s="757"/>
      <c r="BV47" s="757"/>
      <c r="BW47" s="329"/>
      <c r="BX47" s="329"/>
      <c r="BY47" s="329"/>
      <c r="BZ47" s="329"/>
      <c r="CA47" s="329"/>
      <c r="CB47" s="329"/>
      <c r="CC47" s="329"/>
      <c r="CD47" s="329"/>
      <c r="CE47" s="365"/>
      <c r="CF47" s="330"/>
      <c r="CG47" s="330"/>
      <c r="CH47" s="330"/>
      <c r="CI47" s="330"/>
      <c r="CJ47" s="330"/>
      <c r="CK47" s="330"/>
      <c r="CL47" s="337"/>
      <c r="CM47" s="330"/>
      <c r="CN47" s="330"/>
      <c r="CO47" s="337"/>
      <c r="CP47" s="337"/>
      <c r="CQ47" s="337"/>
      <c r="CR47" s="337"/>
      <c r="CS47" s="512"/>
      <c r="CT47" s="512"/>
      <c r="CU47" s="512"/>
      <c r="CV47" s="583"/>
      <c r="CW47" s="893"/>
      <c r="CX47" s="894"/>
    </row>
    <row r="48" spans="1:107" s="9" customFormat="1" ht="25" customHeight="1" thickTop="1" thickBot="1" x14ac:dyDescent="0.4">
      <c r="A48" s="650"/>
      <c r="B48" s="896" t="s">
        <v>238</v>
      </c>
      <c r="C48" s="897"/>
      <c r="D48" s="897"/>
      <c r="E48" s="897"/>
      <c r="F48" s="897"/>
      <c r="G48" s="897"/>
      <c r="H48" s="897"/>
      <c r="I48" s="897"/>
      <c r="J48" s="897"/>
      <c r="K48" s="897"/>
      <c r="L48" s="897"/>
      <c r="M48" s="897"/>
      <c r="N48" s="897"/>
      <c r="O48" s="897"/>
      <c r="P48" s="897"/>
      <c r="Q48" s="897"/>
      <c r="R48" s="897"/>
      <c r="S48" s="898"/>
      <c r="T48" s="395"/>
      <c r="U48" s="758" t="s">
        <v>237</v>
      </c>
      <c r="V48" s="828"/>
      <c r="W48" s="828"/>
      <c r="X48" s="828"/>
      <c r="Y48" s="828"/>
      <c r="Z48" s="828"/>
      <c r="AA48" s="828"/>
      <c r="AB48" s="828"/>
      <c r="AC48" s="828"/>
      <c r="AD48" s="829"/>
      <c r="AE48" s="829"/>
      <c r="AF48" s="829"/>
      <c r="AG48" s="829"/>
      <c r="AH48" s="759"/>
      <c r="AI48" s="829"/>
      <c r="AJ48" s="829"/>
      <c r="AK48" s="829"/>
      <c r="AL48" s="760"/>
      <c r="AM48" s="829"/>
      <c r="AN48" s="829"/>
      <c r="AO48" s="829"/>
      <c r="AP48" s="829"/>
      <c r="AQ48" s="829"/>
      <c r="AR48" s="829"/>
      <c r="AS48" s="760"/>
      <c r="AT48" s="830"/>
      <c r="AU48" s="830"/>
      <c r="AV48" s="760"/>
      <c r="AW48" s="830"/>
      <c r="AX48" s="830"/>
      <c r="AY48" s="760"/>
      <c r="AZ48" s="830"/>
      <c r="BA48" s="830"/>
      <c r="BB48" s="830"/>
      <c r="BC48" s="760"/>
      <c r="BD48" s="795"/>
      <c r="BE48" s="795"/>
      <c r="BF48" s="795"/>
      <c r="BG48" s="831"/>
      <c r="BH48" s="831"/>
      <c r="BI48" s="831"/>
      <c r="BJ48" s="795"/>
      <c r="BK48" s="795"/>
      <c r="BL48" s="795"/>
      <c r="BM48" s="795"/>
      <c r="BN48" s="795"/>
      <c r="BO48" s="795"/>
      <c r="BP48" s="795"/>
      <c r="BQ48" s="795"/>
      <c r="BR48" s="795"/>
      <c r="BS48" s="795"/>
      <c r="BT48" s="832"/>
      <c r="BU48" s="829"/>
      <c r="BV48" s="829"/>
      <c r="BW48" s="833"/>
      <c r="BX48" s="798"/>
      <c r="BY48" s="834"/>
      <c r="BZ48" s="835"/>
      <c r="CA48" s="836"/>
      <c r="CB48" s="834"/>
      <c r="CC48" s="834"/>
      <c r="CD48" s="834"/>
      <c r="CE48" s="396"/>
      <c r="CF48" s="377"/>
      <c r="CG48" s="377"/>
      <c r="CH48" s="377"/>
      <c r="CI48" s="377"/>
      <c r="CJ48" s="375"/>
      <c r="CK48" s="375"/>
      <c r="CL48" s="327"/>
      <c r="CM48" s="375"/>
      <c r="CN48" s="375"/>
      <c r="CO48" s="327"/>
      <c r="CP48" s="534"/>
      <c r="CQ48" s="535"/>
      <c r="CR48" s="536"/>
      <c r="CS48" s="660" t="s">
        <v>239</v>
      </c>
      <c r="CT48" s="661"/>
      <c r="CU48" s="662"/>
      <c r="CV48" s="560"/>
      <c r="CW48" s="561"/>
      <c r="CX48" s="560"/>
      <c r="CY48" s="560"/>
      <c r="CZ48" s="560"/>
      <c r="DA48" s="560"/>
      <c r="DB48" s="560"/>
      <c r="DC48" s="560"/>
    </row>
    <row r="49" spans="1:105" s="549" customFormat="1" ht="25" customHeight="1" thickTop="1" thickBot="1" x14ac:dyDescent="0.4">
      <c r="A49" s="697"/>
      <c r="B49" s="899" t="s">
        <v>210</v>
      </c>
      <c r="C49" s="899" t="s">
        <v>209</v>
      </c>
      <c r="D49" s="342">
        <v>43525</v>
      </c>
      <c r="E49" s="342">
        <v>43556</v>
      </c>
      <c r="F49" s="342">
        <v>43586</v>
      </c>
      <c r="G49" s="342">
        <v>43635</v>
      </c>
      <c r="H49" s="342">
        <v>43665</v>
      </c>
      <c r="I49" s="900">
        <v>43696</v>
      </c>
      <c r="J49" s="342">
        <v>43727</v>
      </c>
      <c r="K49" s="342">
        <v>43739</v>
      </c>
      <c r="L49" s="342">
        <v>43770</v>
      </c>
      <c r="M49" s="342">
        <v>43800</v>
      </c>
      <c r="N49" s="342">
        <v>43850</v>
      </c>
      <c r="O49" s="342">
        <v>43862</v>
      </c>
      <c r="P49" s="342">
        <v>43910</v>
      </c>
      <c r="Q49" s="342">
        <v>43941</v>
      </c>
      <c r="R49" s="901">
        <v>43971</v>
      </c>
      <c r="S49" s="902" t="s">
        <v>57</v>
      </c>
      <c r="T49" s="529"/>
      <c r="U49" s="710" t="s">
        <v>208</v>
      </c>
      <c r="V49" s="711"/>
      <c r="W49" s="712" t="s">
        <v>207</v>
      </c>
      <c r="X49" s="711"/>
      <c r="Y49" s="713" t="s">
        <v>206</v>
      </c>
      <c r="Z49" s="711"/>
      <c r="AA49" s="713" t="s">
        <v>205</v>
      </c>
      <c r="AB49" s="714"/>
      <c r="AC49" s="711"/>
      <c r="AD49" s="713" t="s">
        <v>204</v>
      </c>
      <c r="AE49" s="711"/>
      <c r="AF49" s="713" t="s">
        <v>225</v>
      </c>
      <c r="AG49" s="711"/>
      <c r="AH49" s="713" t="s">
        <v>226</v>
      </c>
      <c r="AI49" s="711"/>
      <c r="AJ49" s="713" t="s">
        <v>203</v>
      </c>
      <c r="AK49" s="711"/>
      <c r="AL49" s="713" t="s">
        <v>202</v>
      </c>
      <c r="AM49" s="715"/>
      <c r="AN49" s="715"/>
      <c r="AO49" s="716"/>
      <c r="AP49" s="713" t="s">
        <v>201</v>
      </c>
      <c r="AQ49" s="715"/>
      <c r="AR49" s="715"/>
      <c r="AS49" s="715"/>
      <c r="AT49" s="713" t="s">
        <v>200</v>
      </c>
      <c r="AU49" s="715"/>
      <c r="AV49" s="715"/>
      <c r="AW49" s="715"/>
      <c r="AX49" s="716"/>
      <c r="AY49" s="713" t="s">
        <v>199</v>
      </c>
      <c r="AZ49" s="714"/>
      <c r="BA49" s="714"/>
      <c r="BB49" s="711"/>
      <c r="BC49" s="713" t="s">
        <v>198</v>
      </c>
      <c r="BD49" s="714"/>
      <c r="BE49" s="714"/>
      <c r="BF49" s="714"/>
      <c r="BG49" s="714"/>
      <c r="BH49" s="714"/>
      <c r="BI49" s="714"/>
      <c r="BJ49" s="713" t="s">
        <v>197</v>
      </c>
      <c r="BK49" s="714"/>
      <c r="BL49" s="711"/>
      <c r="BM49" s="713" t="s">
        <v>196</v>
      </c>
      <c r="BN49" s="714"/>
      <c r="BO49" s="711"/>
      <c r="BP49" s="713" t="s">
        <v>227</v>
      </c>
      <c r="BQ49" s="714"/>
      <c r="BR49" s="714"/>
      <c r="BS49" s="714"/>
      <c r="BT49" s="713" t="s">
        <v>245</v>
      </c>
      <c r="BU49" s="715"/>
      <c r="BV49" s="715"/>
      <c r="BW49" s="716"/>
      <c r="BX49" s="761" t="s">
        <v>255</v>
      </c>
      <c r="BY49" s="761"/>
      <c r="BZ49" s="762"/>
      <c r="CA49" s="763" t="s">
        <v>296</v>
      </c>
      <c r="CB49" s="761"/>
      <c r="CC49" s="761"/>
      <c r="CD49" s="761"/>
      <c r="CE49" s="761"/>
      <c r="CF49" s="764" t="s">
        <v>306</v>
      </c>
      <c r="CG49" s="722"/>
      <c r="CH49" s="722"/>
      <c r="CI49" s="765"/>
      <c r="CJ49" s="766" t="s">
        <v>349</v>
      </c>
      <c r="CK49" s="715"/>
      <c r="CL49" s="715"/>
      <c r="CM49" s="713" t="s">
        <v>361</v>
      </c>
      <c r="CN49" s="723"/>
      <c r="CO49" s="723"/>
      <c r="CP49" s="725" t="s">
        <v>375</v>
      </c>
      <c r="CQ49" s="767"/>
      <c r="CR49" s="768"/>
      <c r="CS49" s="506" t="s">
        <v>90</v>
      </c>
      <c r="CT49" s="506" t="s">
        <v>179</v>
      </c>
      <c r="CU49" s="506" t="s">
        <v>178</v>
      </c>
      <c r="CV49" s="562"/>
      <c r="CW49" s="563"/>
      <c r="CX49" s="564"/>
      <c r="CY49" s="565"/>
    </row>
    <row r="50" spans="1:105" s="551" customFormat="1" ht="20.25" customHeight="1" thickTop="1" x14ac:dyDescent="0.35">
      <c r="A50" s="372">
        <v>1</v>
      </c>
      <c r="B50" s="313">
        <v>223.97</v>
      </c>
      <c r="C50" s="313">
        <v>221.69</v>
      </c>
      <c r="D50" s="313">
        <v>121.75</v>
      </c>
      <c r="E50" s="313">
        <v>123.57</v>
      </c>
      <c r="F50" s="313">
        <v>119.79</v>
      </c>
      <c r="G50" s="313">
        <v>122.41</v>
      </c>
      <c r="H50" s="313">
        <v>109.89</v>
      </c>
      <c r="I50" s="313">
        <v>112.84</v>
      </c>
      <c r="J50" s="313">
        <v>108.47</v>
      </c>
      <c r="K50" s="313">
        <v>104.31</v>
      </c>
      <c r="L50" s="313">
        <v>101.44</v>
      </c>
      <c r="M50" s="313">
        <v>99.91</v>
      </c>
      <c r="N50" s="313">
        <v>99.14</v>
      </c>
      <c r="O50" s="313">
        <v>100.19</v>
      </c>
      <c r="P50" s="313">
        <v>98.66</v>
      </c>
      <c r="Q50" s="313">
        <v>102.74</v>
      </c>
      <c r="R50" s="652">
        <v>106.94</v>
      </c>
      <c r="S50" s="390">
        <f t="shared" ref="S50:S113" si="10">SUM(B50:R50)</f>
        <v>2077.71</v>
      </c>
      <c r="T50" s="653"/>
      <c r="U50" s="837"/>
      <c r="V50" s="654"/>
      <c r="W50" s="838"/>
      <c r="X50" s="654"/>
      <c r="Y50" s="838"/>
      <c r="Z50" s="654"/>
      <c r="AA50" s="838"/>
      <c r="AB50" s="772"/>
      <c r="AC50" s="175"/>
      <c r="AD50" s="838"/>
      <c r="AE50" s="654"/>
      <c r="AF50" s="838"/>
      <c r="AG50" s="654"/>
      <c r="AH50" s="838"/>
      <c r="AI50" s="654"/>
      <c r="AJ50" s="838"/>
      <c r="AK50" s="654"/>
      <c r="AL50" s="838"/>
      <c r="AM50" s="772"/>
      <c r="AN50" s="772"/>
      <c r="AO50" s="175"/>
      <c r="AP50" s="838"/>
      <c r="AQ50" s="382"/>
      <c r="AR50" s="382"/>
      <c r="AS50" s="769"/>
      <c r="AT50" s="838"/>
      <c r="AU50" s="772"/>
      <c r="AV50" s="772"/>
      <c r="AW50" s="772"/>
      <c r="AX50" s="654"/>
      <c r="AY50" s="838"/>
      <c r="AZ50" s="772"/>
      <c r="BA50" s="772"/>
      <c r="BB50" s="175"/>
      <c r="BC50" s="838">
        <v>122.41</v>
      </c>
      <c r="BD50" s="772">
        <v>109.89</v>
      </c>
      <c r="BE50" s="772"/>
      <c r="BF50" s="772"/>
      <c r="BG50" s="772"/>
      <c r="BH50" s="772"/>
      <c r="BI50" s="655" t="s">
        <v>177</v>
      </c>
      <c r="BJ50" s="298"/>
      <c r="BK50" s="303"/>
      <c r="BL50" s="175"/>
      <c r="BM50" s="298"/>
      <c r="BN50" s="382"/>
      <c r="BO50" s="175"/>
      <c r="BP50" s="298">
        <v>108.47</v>
      </c>
      <c r="BQ50" s="382"/>
      <c r="BR50" s="382"/>
      <c r="BS50" s="180">
        <v>43781</v>
      </c>
      <c r="BT50" s="398">
        <v>104.31</v>
      </c>
      <c r="BU50" s="319">
        <v>513.96</v>
      </c>
      <c r="BV50" s="319"/>
      <c r="BW50" s="322" t="s">
        <v>284</v>
      </c>
      <c r="BX50" s="318">
        <v>205.75</v>
      </c>
      <c r="BY50" s="318"/>
      <c r="BZ50" s="314" t="s">
        <v>264</v>
      </c>
      <c r="CA50" s="770">
        <v>405.25</v>
      </c>
      <c r="CB50" s="318"/>
      <c r="CC50" s="318"/>
      <c r="CD50" s="318"/>
      <c r="CE50" s="771" t="s">
        <v>301</v>
      </c>
      <c r="CF50" s="378"/>
      <c r="CG50" s="340"/>
      <c r="CH50" s="340"/>
      <c r="CI50" s="379"/>
      <c r="CJ50" s="340"/>
      <c r="CK50" s="340"/>
      <c r="CL50" s="363"/>
      <c r="CM50" s="299">
        <v>98.66</v>
      </c>
      <c r="CN50" s="340"/>
      <c r="CO50" s="363" t="s">
        <v>371</v>
      </c>
      <c r="CP50" s="398"/>
      <c r="CQ50" s="303"/>
      <c r="CR50" s="315"/>
      <c r="CS50" s="176">
        <f>U50+W50+Y50+AA50+AB50+AD50+AF50+AH50+AJ50+AL50+AM50+AN50+AP50+AQ50+AR50+AT50+AU50+AV50+AW50+AY50+AZ50+BA50+BC50+BD50+BE50+BF50+BG50+BH50+BJ50+BK50+BM50+BN50+BP50+BV50+BR50+BX50+BU50+BY50+BT50+BQ50+CA50+CB50+CC50+CD50+CF50+CG50+CH50+CJ50+CK50+CM50+CN50+CP50+CQ50</f>
        <v>1668.7</v>
      </c>
      <c r="CT50" s="176">
        <f>$S50</f>
        <v>2077.71</v>
      </c>
      <c r="CU50" s="903">
        <f>CS50-CT50</f>
        <v>-409.01</v>
      </c>
      <c r="CV50" s="574"/>
      <c r="CW50" s="575"/>
      <c r="CX50" s="576"/>
    </row>
    <row r="51" spans="1:105" s="551" customFormat="1" ht="20.25" customHeight="1" x14ac:dyDescent="0.35">
      <c r="A51" s="372">
        <f>A50+1</f>
        <v>2</v>
      </c>
      <c r="B51" s="313">
        <v>157.87</v>
      </c>
      <c r="C51" s="313">
        <v>177.61</v>
      </c>
      <c r="D51" s="313">
        <v>98.8</v>
      </c>
      <c r="E51" s="313">
        <v>89.5</v>
      </c>
      <c r="F51" s="313">
        <v>103.22</v>
      </c>
      <c r="G51" s="313">
        <v>87.91</v>
      </c>
      <c r="H51" s="313">
        <v>86.17</v>
      </c>
      <c r="I51" s="313">
        <v>85.85</v>
      </c>
      <c r="J51" s="313">
        <v>85.85</v>
      </c>
      <c r="K51" s="313">
        <v>85.85</v>
      </c>
      <c r="L51" s="313">
        <v>85.85</v>
      </c>
      <c r="M51" s="313">
        <v>86.25</v>
      </c>
      <c r="N51" s="313">
        <v>85.85</v>
      </c>
      <c r="O51" s="313">
        <v>85.85</v>
      </c>
      <c r="P51" s="313">
        <v>85.85</v>
      </c>
      <c r="Q51" s="313">
        <v>85.85</v>
      </c>
      <c r="R51" s="652">
        <v>87.75</v>
      </c>
      <c r="S51" s="390">
        <f t="shared" si="10"/>
        <v>1661.8799999999994</v>
      </c>
      <c r="T51" s="653"/>
      <c r="U51" s="837"/>
      <c r="V51" s="654"/>
      <c r="W51" s="838"/>
      <c r="X51" s="654"/>
      <c r="Y51" s="838"/>
      <c r="Z51" s="654"/>
      <c r="AA51" s="838"/>
      <c r="AB51" s="772"/>
      <c r="AC51" s="175"/>
      <c r="AD51" s="838"/>
      <c r="AE51" s="654"/>
      <c r="AF51" s="838"/>
      <c r="AG51" s="654"/>
      <c r="AH51" s="838"/>
      <c r="AI51" s="654"/>
      <c r="AJ51" s="838"/>
      <c r="AK51" s="654"/>
      <c r="AL51" s="838"/>
      <c r="AM51" s="772"/>
      <c r="AN51" s="772"/>
      <c r="AO51" s="175"/>
      <c r="AP51" s="838"/>
      <c r="AQ51" s="382"/>
      <c r="AR51" s="382"/>
      <c r="AS51" s="769"/>
      <c r="AT51" s="838"/>
      <c r="AU51" s="772"/>
      <c r="AV51" s="772"/>
      <c r="AW51" s="772"/>
      <c r="AX51" s="654"/>
      <c r="AY51" s="838"/>
      <c r="AZ51" s="772"/>
      <c r="BA51" s="772"/>
      <c r="BB51" s="175"/>
      <c r="BC51" s="838">
        <v>523.78</v>
      </c>
      <c r="BD51" s="772"/>
      <c r="BE51" s="772"/>
      <c r="BF51" s="772"/>
      <c r="BG51" s="772"/>
      <c r="BH51" s="772"/>
      <c r="BI51" s="655">
        <v>43690</v>
      </c>
      <c r="BJ51" s="298"/>
      <c r="BK51" s="303"/>
      <c r="BL51" s="175"/>
      <c r="BM51" s="298"/>
      <c r="BN51" s="382"/>
      <c r="BO51" s="175"/>
      <c r="BP51" s="298"/>
      <c r="BQ51" s="382"/>
      <c r="BR51" s="382"/>
      <c r="BS51" s="180"/>
      <c r="BT51" s="298">
        <v>534.85</v>
      </c>
      <c r="BU51" s="303"/>
      <c r="BV51" s="303"/>
      <c r="BW51" s="315" t="s">
        <v>285</v>
      </c>
      <c r="BX51" s="303"/>
      <c r="BY51" s="303"/>
      <c r="BZ51" s="315"/>
      <c r="CA51" s="298"/>
      <c r="CB51" s="303"/>
      <c r="CC51" s="303"/>
      <c r="CD51" s="303"/>
      <c r="CE51" s="363"/>
      <c r="CF51" s="380"/>
      <c r="CG51" s="303"/>
      <c r="CH51" s="303"/>
      <c r="CI51" s="381"/>
      <c r="CJ51" s="303">
        <v>520</v>
      </c>
      <c r="CK51" s="553"/>
      <c r="CL51" s="363" t="s">
        <v>368</v>
      </c>
      <c r="CM51" s="298"/>
      <c r="CN51" s="303"/>
      <c r="CO51" s="363"/>
      <c r="CP51" s="298"/>
      <c r="CQ51" s="303"/>
      <c r="CR51" s="315"/>
      <c r="CS51" s="176">
        <f t="shared" ref="CS51:CS114" si="11">U51+W51+Y51+AA51+AB51+AD51+AF51+AH51+AJ51+AL51+AM51+AN51+AP51+AQ51+AR51+AT51+AU51+AV51+AW51+AY51+AZ51+BA51+BC51+BD51+BE51+BF51+BG51+BH51+BJ51+BK51+BM51+BN51+BP51+BV51+BR51+BX51+BU51+BY51+BT51+BQ51+CA51+CB51+CC51+CD51+CF51+CG51+CH51+CJ51+CK51+CM51+CN51+CP51+CQ51</f>
        <v>1578.63</v>
      </c>
      <c r="CT51" s="176">
        <f t="shared" ref="CT51:CT114" si="12">$S51</f>
        <v>1661.8799999999994</v>
      </c>
      <c r="CU51" s="513">
        <f t="shared" ref="CU51:CU114" si="13">CS51-CT51</f>
        <v>-83.249999999999318</v>
      </c>
      <c r="CV51" s="904" t="s">
        <v>467</v>
      </c>
      <c r="CW51" s="575"/>
      <c r="CX51" s="576"/>
    </row>
    <row r="52" spans="1:105" s="551" customFormat="1" ht="20.25" customHeight="1" x14ac:dyDescent="0.35">
      <c r="A52" s="372">
        <f t="shared" ref="A52:A114" si="14">A51+1</f>
        <v>3</v>
      </c>
      <c r="B52" s="313">
        <v>232.15</v>
      </c>
      <c r="C52" s="313">
        <v>221.24</v>
      </c>
      <c r="D52" s="313">
        <v>102.2</v>
      </c>
      <c r="E52" s="313">
        <v>125.85</v>
      </c>
      <c r="F52" s="313">
        <v>92.72</v>
      </c>
      <c r="G52" s="313">
        <v>118.25</v>
      </c>
      <c r="H52" s="313">
        <v>86.21</v>
      </c>
      <c r="I52" s="313">
        <v>85.85</v>
      </c>
      <c r="J52" s="313">
        <v>85.85</v>
      </c>
      <c r="K52" s="313">
        <v>85.85</v>
      </c>
      <c r="L52" s="313">
        <v>89.36</v>
      </c>
      <c r="M52" s="313">
        <v>89.2</v>
      </c>
      <c r="N52" s="313">
        <v>90.25</v>
      </c>
      <c r="O52" s="313">
        <v>90.58</v>
      </c>
      <c r="P52" s="313">
        <v>90.21</v>
      </c>
      <c r="Q52" s="313">
        <v>90.05</v>
      </c>
      <c r="R52" s="652">
        <v>90.46</v>
      </c>
      <c r="S52" s="390">
        <f t="shared" si="10"/>
        <v>1866.2799999999997</v>
      </c>
      <c r="T52" s="653"/>
      <c r="U52" s="837"/>
      <c r="V52" s="654"/>
      <c r="W52" s="838"/>
      <c r="X52" s="654"/>
      <c r="Y52" s="838"/>
      <c r="Z52" s="654"/>
      <c r="AA52" s="838"/>
      <c r="AB52" s="772"/>
      <c r="AC52" s="175"/>
      <c r="AD52" s="838"/>
      <c r="AE52" s="654"/>
      <c r="AF52" s="838"/>
      <c r="AG52" s="654"/>
      <c r="AH52" s="838"/>
      <c r="AI52" s="654"/>
      <c r="AJ52" s="838"/>
      <c r="AK52" s="654"/>
      <c r="AL52" s="838"/>
      <c r="AM52" s="772"/>
      <c r="AN52" s="772"/>
      <c r="AO52" s="175"/>
      <c r="AP52" s="838"/>
      <c r="AQ52" s="382"/>
      <c r="AR52" s="382"/>
      <c r="AS52" s="769"/>
      <c r="AT52" s="838"/>
      <c r="AU52" s="772"/>
      <c r="AV52" s="772"/>
      <c r="AW52" s="772"/>
      <c r="AX52" s="654"/>
      <c r="AY52" s="838"/>
      <c r="AZ52" s="772"/>
      <c r="BA52" s="772"/>
      <c r="BB52" s="175"/>
      <c r="BC52" s="838">
        <v>218.57</v>
      </c>
      <c r="BD52" s="772"/>
      <c r="BE52" s="772"/>
      <c r="BF52" s="772"/>
      <c r="BG52" s="772"/>
      <c r="BH52" s="772"/>
      <c r="BI52" s="655">
        <v>43685</v>
      </c>
      <c r="BJ52" s="298"/>
      <c r="BK52" s="303"/>
      <c r="BL52" s="175"/>
      <c r="BM52" s="298"/>
      <c r="BN52" s="382"/>
      <c r="BO52" s="175"/>
      <c r="BP52" s="298">
        <v>176.06</v>
      </c>
      <c r="BQ52" s="382"/>
      <c r="BR52" s="382"/>
      <c r="BS52" s="180">
        <v>43781</v>
      </c>
      <c r="BT52" s="298"/>
      <c r="BU52" s="303"/>
      <c r="BV52" s="303"/>
      <c r="BW52" s="315"/>
      <c r="BX52" s="303">
        <v>400</v>
      </c>
      <c r="BY52" s="303"/>
      <c r="BZ52" s="315" t="s">
        <v>265</v>
      </c>
      <c r="CA52" s="298">
        <v>89.2</v>
      </c>
      <c r="CB52" s="303"/>
      <c r="CC52" s="303"/>
      <c r="CD52" s="303"/>
      <c r="CE52" s="363" t="s">
        <v>301</v>
      </c>
      <c r="CF52" s="380">
        <v>90.25</v>
      </c>
      <c r="CG52" s="303"/>
      <c r="CH52" s="303"/>
      <c r="CI52" s="381" t="s">
        <v>334</v>
      </c>
      <c r="CJ52" s="303">
        <v>265.45</v>
      </c>
      <c r="CK52" s="553"/>
      <c r="CL52" s="376" t="s">
        <v>456</v>
      </c>
      <c r="CM52" s="298"/>
      <c r="CN52" s="303"/>
      <c r="CO52" s="333"/>
      <c r="CP52" s="399"/>
      <c r="CQ52" s="340"/>
      <c r="CR52" s="537"/>
      <c r="CS52" s="176">
        <f t="shared" si="11"/>
        <v>1239.53</v>
      </c>
      <c r="CT52" s="176">
        <f t="shared" si="12"/>
        <v>1866.2799999999997</v>
      </c>
      <c r="CU52" s="513">
        <f t="shared" si="13"/>
        <v>-626.74999999999977</v>
      </c>
      <c r="CV52" s="578"/>
      <c r="CW52" s="579"/>
      <c r="CX52" s="580"/>
      <c r="CY52" s="580"/>
      <c r="CZ52" s="581"/>
      <c r="DA52" s="397"/>
    </row>
    <row r="53" spans="1:105" s="551" customFormat="1" ht="20.25" customHeight="1" x14ac:dyDescent="0.35">
      <c r="A53" s="372">
        <f t="shared" si="14"/>
        <v>4</v>
      </c>
      <c r="B53" s="313">
        <v>185.35</v>
      </c>
      <c r="C53" s="313">
        <v>183.98</v>
      </c>
      <c r="D53" s="313">
        <v>95.85</v>
      </c>
      <c r="E53" s="313">
        <v>93.59</v>
      </c>
      <c r="F53" s="313">
        <v>91.1</v>
      </c>
      <c r="G53" s="313">
        <v>92.07</v>
      </c>
      <c r="H53" s="313">
        <v>87.91</v>
      </c>
      <c r="I53" s="313">
        <v>86.7</v>
      </c>
      <c r="J53" s="313">
        <v>86.38</v>
      </c>
      <c r="K53" s="313">
        <v>87.67</v>
      </c>
      <c r="L53" s="313">
        <v>89.24</v>
      </c>
      <c r="M53" s="313">
        <v>88.92</v>
      </c>
      <c r="N53" s="313">
        <v>89.32</v>
      </c>
      <c r="O53" s="313">
        <v>90.46</v>
      </c>
      <c r="P53" s="313">
        <v>90.9</v>
      </c>
      <c r="Q53" s="313">
        <v>89.97</v>
      </c>
      <c r="R53" s="652">
        <v>85.85</v>
      </c>
      <c r="S53" s="390">
        <f t="shared" si="10"/>
        <v>1715.2600000000002</v>
      </c>
      <c r="T53" s="653"/>
      <c r="U53" s="772"/>
      <c r="V53" s="175"/>
      <c r="W53" s="298"/>
      <c r="X53" s="654"/>
      <c r="Y53" s="838"/>
      <c r="Z53" s="654"/>
      <c r="AA53" s="838"/>
      <c r="AB53" s="772"/>
      <c r="AC53" s="175"/>
      <c r="AD53" s="838"/>
      <c r="AE53" s="654"/>
      <c r="AF53" s="838"/>
      <c r="AG53" s="654"/>
      <c r="AH53" s="838"/>
      <c r="AI53" s="654"/>
      <c r="AJ53" s="838"/>
      <c r="AK53" s="654"/>
      <c r="AL53" s="839"/>
      <c r="AM53" s="772"/>
      <c r="AN53" s="772"/>
      <c r="AO53" s="175"/>
      <c r="AP53" s="838"/>
      <c r="AQ53" s="382"/>
      <c r="AR53" s="382"/>
      <c r="AS53" s="769"/>
      <c r="AT53" s="838">
        <v>95.85</v>
      </c>
      <c r="AU53" s="772"/>
      <c r="AV53" s="772"/>
      <c r="AW53" s="772"/>
      <c r="AX53" s="654">
        <v>43630</v>
      </c>
      <c r="AY53" s="838"/>
      <c r="AZ53" s="772"/>
      <c r="BA53" s="772"/>
      <c r="BB53" s="175"/>
      <c r="BC53" s="838">
        <v>91.1</v>
      </c>
      <c r="BD53" s="772"/>
      <c r="BE53" s="772"/>
      <c r="BF53" s="772"/>
      <c r="BG53" s="772"/>
      <c r="BH53" s="772"/>
      <c r="BI53" s="655">
        <v>43685</v>
      </c>
      <c r="BJ53" s="298">
        <v>92.07</v>
      </c>
      <c r="BK53" s="303">
        <v>300</v>
      </c>
      <c r="BL53" s="175" t="s">
        <v>176</v>
      </c>
      <c r="BM53" s="298">
        <v>87.91</v>
      </c>
      <c r="BN53" s="553"/>
      <c r="BO53" s="175">
        <v>43745</v>
      </c>
      <c r="BP53" s="382">
        <v>86.7</v>
      </c>
      <c r="BQ53" s="382">
        <v>86.38</v>
      </c>
      <c r="BR53" s="382"/>
      <c r="BS53" s="180" t="s">
        <v>268</v>
      </c>
      <c r="BT53" s="839"/>
      <c r="BU53" s="303"/>
      <c r="BV53" s="303"/>
      <c r="BW53" s="315"/>
      <c r="BX53" s="303">
        <v>87.67</v>
      </c>
      <c r="BY53" s="303"/>
      <c r="BZ53" s="315" t="s">
        <v>262</v>
      </c>
      <c r="CA53" s="298">
        <v>89.24</v>
      </c>
      <c r="CB53" s="303">
        <v>215</v>
      </c>
      <c r="CC53" s="303"/>
      <c r="CD53" s="303"/>
      <c r="CE53" s="363" t="s">
        <v>330</v>
      </c>
      <c r="CF53" s="380">
        <v>215.32</v>
      </c>
      <c r="CG53" s="303"/>
      <c r="CH53" s="303"/>
      <c r="CI53" s="381" t="s">
        <v>451</v>
      </c>
      <c r="CJ53" s="303">
        <v>90.46</v>
      </c>
      <c r="CK53" s="303"/>
      <c r="CL53" s="363" t="s">
        <v>368</v>
      </c>
      <c r="CM53" s="298"/>
      <c r="CN53" s="303"/>
      <c r="CO53" s="363"/>
      <c r="CP53" s="298">
        <v>90.9</v>
      </c>
      <c r="CQ53" s="303"/>
      <c r="CR53" s="315" t="s">
        <v>377</v>
      </c>
      <c r="CS53" s="176">
        <f t="shared" si="11"/>
        <v>1628.6000000000001</v>
      </c>
      <c r="CT53" s="176">
        <f t="shared" si="12"/>
        <v>1715.2600000000002</v>
      </c>
      <c r="CU53" s="513">
        <f t="shared" si="13"/>
        <v>-86.660000000000082</v>
      </c>
      <c r="CV53" s="577"/>
      <c r="CW53" s="575"/>
      <c r="CX53" s="576"/>
    </row>
    <row r="54" spans="1:105" s="551" customFormat="1" ht="20.25" customHeight="1" x14ac:dyDescent="0.35">
      <c r="A54" s="372">
        <f t="shared" si="14"/>
        <v>5</v>
      </c>
      <c r="B54" s="313">
        <v>120.51</v>
      </c>
      <c r="C54" s="313">
        <v>195.33</v>
      </c>
      <c r="D54" s="313">
        <v>96.3</v>
      </c>
      <c r="E54" s="313">
        <v>94.03</v>
      </c>
      <c r="F54" s="313">
        <v>94.33</v>
      </c>
      <c r="G54" s="313">
        <v>99.02</v>
      </c>
      <c r="H54" s="313">
        <v>98.82</v>
      </c>
      <c r="I54" s="313">
        <v>100.52</v>
      </c>
      <c r="J54" s="313">
        <v>97.81</v>
      </c>
      <c r="K54" s="313">
        <v>93.28</v>
      </c>
      <c r="L54" s="313">
        <v>92.76</v>
      </c>
      <c r="M54" s="313">
        <v>91.18</v>
      </c>
      <c r="N54" s="313">
        <v>91.47</v>
      </c>
      <c r="O54" s="313">
        <v>93.28</v>
      </c>
      <c r="P54" s="313">
        <v>93.32</v>
      </c>
      <c r="Q54" s="313">
        <v>92.19</v>
      </c>
      <c r="R54" s="652">
        <v>92.8</v>
      </c>
      <c r="S54" s="390">
        <f t="shared" si="10"/>
        <v>1736.95</v>
      </c>
      <c r="T54" s="653"/>
      <c r="U54" s="840"/>
      <c r="V54" s="654"/>
      <c r="W54" s="838"/>
      <c r="X54" s="654"/>
      <c r="Y54" s="838"/>
      <c r="Z54" s="654"/>
      <c r="AA54" s="838"/>
      <c r="AB54" s="772"/>
      <c r="AC54" s="175"/>
      <c r="AD54" s="772">
        <v>78</v>
      </c>
      <c r="AE54" s="175">
        <v>43818</v>
      </c>
      <c r="AF54" s="298">
        <v>78</v>
      </c>
      <c r="AG54" s="175">
        <v>43487</v>
      </c>
      <c r="AH54" s="298">
        <v>78</v>
      </c>
      <c r="AI54" s="175">
        <v>43517</v>
      </c>
      <c r="AJ54" s="298"/>
      <c r="AK54" s="175"/>
      <c r="AL54" s="298">
        <v>78</v>
      </c>
      <c r="AM54" s="772"/>
      <c r="AN54" s="772"/>
      <c r="AO54" s="175">
        <v>43585</v>
      </c>
      <c r="AP54" s="298">
        <v>78</v>
      </c>
      <c r="AQ54" s="772"/>
      <c r="AR54" s="382"/>
      <c r="AS54" s="655">
        <v>43600</v>
      </c>
      <c r="AT54" s="838">
        <v>78</v>
      </c>
      <c r="AU54" s="772">
        <v>78</v>
      </c>
      <c r="AV54" s="382">
        <v>99</v>
      </c>
      <c r="AW54" s="382"/>
      <c r="AX54" s="175" t="s">
        <v>175</v>
      </c>
      <c r="AY54" s="841">
        <v>94.33</v>
      </c>
      <c r="AZ54" s="842">
        <v>78</v>
      </c>
      <c r="BA54" s="843"/>
      <c r="BB54" s="175" t="s">
        <v>174</v>
      </c>
      <c r="BC54" s="298">
        <v>78</v>
      </c>
      <c r="BD54" s="382"/>
      <c r="BE54" s="382"/>
      <c r="BF54" s="382"/>
      <c r="BG54" s="382"/>
      <c r="BH54" s="382"/>
      <c r="BI54" s="655">
        <v>43700</v>
      </c>
      <c r="BJ54" s="298"/>
      <c r="BK54" s="303"/>
      <c r="BL54" s="175"/>
      <c r="BM54" s="298">
        <v>100.52</v>
      </c>
      <c r="BN54" s="382"/>
      <c r="BO54" s="175">
        <v>43745</v>
      </c>
      <c r="BP54" s="298">
        <v>97.81</v>
      </c>
      <c r="BQ54" s="382"/>
      <c r="BR54" s="382"/>
      <c r="BS54" s="180">
        <v>43781</v>
      </c>
      <c r="BT54" s="298">
        <v>93.28</v>
      </c>
      <c r="BU54" s="303">
        <v>78</v>
      </c>
      <c r="BV54" s="303"/>
      <c r="BW54" s="315" t="s">
        <v>287</v>
      </c>
      <c r="BX54" s="303">
        <v>8.9499999999999993</v>
      </c>
      <c r="BY54" s="303"/>
      <c r="BZ54" s="315" t="s">
        <v>252</v>
      </c>
      <c r="CA54" s="298">
        <v>78</v>
      </c>
      <c r="CB54" s="303"/>
      <c r="CC54" s="303"/>
      <c r="CD54" s="303"/>
      <c r="CE54" s="363" t="s">
        <v>305</v>
      </c>
      <c r="CF54" s="380">
        <v>22.42</v>
      </c>
      <c r="CG54" s="303"/>
      <c r="CH54" s="303"/>
      <c r="CI54" s="381" t="s">
        <v>344</v>
      </c>
      <c r="CJ54" s="303">
        <v>78</v>
      </c>
      <c r="CK54" s="303">
        <v>78</v>
      </c>
      <c r="CL54" s="363" t="s">
        <v>357</v>
      </c>
      <c r="CM54" s="298">
        <v>93.32</v>
      </c>
      <c r="CN54" s="303"/>
      <c r="CO54" s="363" t="s">
        <v>371</v>
      </c>
      <c r="CP54" s="298"/>
      <c r="CQ54" s="303"/>
      <c r="CR54" s="315"/>
      <c r="CS54" s="176">
        <f t="shared" si="11"/>
        <v>1623.63</v>
      </c>
      <c r="CT54" s="176">
        <f>$S54</f>
        <v>1736.95</v>
      </c>
      <c r="CU54" s="176">
        <f t="shared" si="13"/>
        <v>-113.31999999999994</v>
      </c>
      <c r="CV54" s="577"/>
      <c r="CW54" s="575"/>
      <c r="CX54" s="576"/>
    </row>
    <row r="55" spans="1:105" s="551" customFormat="1" ht="20.25" customHeight="1" x14ac:dyDescent="0.35">
      <c r="A55" s="372">
        <f t="shared" si="14"/>
        <v>6</v>
      </c>
      <c r="B55" s="313">
        <v>236.69</v>
      </c>
      <c r="C55" s="313">
        <v>236.24</v>
      </c>
      <c r="D55" s="313">
        <v>100.39</v>
      </c>
      <c r="E55" s="313">
        <v>112.67</v>
      </c>
      <c r="F55" s="313">
        <v>123.47</v>
      </c>
      <c r="G55" s="313">
        <v>127.06</v>
      </c>
      <c r="H55" s="313">
        <v>172.61</v>
      </c>
      <c r="I55" s="313">
        <v>159.71</v>
      </c>
      <c r="J55" s="313">
        <v>113.04</v>
      </c>
      <c r="K55" s="313">
        <v>101.24</v>
      </c>
      <c r="L55" s="313">
        <v>99.34</v>
      </c>
      <c r="M55" s="313">
        <v>97.4</v>
      </c>
      <c r="N55" s="313">
        <v>96.52</v>
      </c>
      <c r="O55" s="313">
        <v>96.84</v>
      </c>
      <c r="P55" s="313">
        <v>97.77</v>
      </c>
      <c r="Q55" s="313">
        <v>112.39</v>
      </c>
      <c r="R55" s="652">
        <v>122.09</v>
      </c>
      <c r="S55" s="390">
        <f t="shared" si="10"/>
        <v>2205.4700000000003</v>
      </c>
      <c r="T55" s="653"/>
      <c r="U55" s="840"/>
      <c r="V55" s="654"/>
      <c r="W55" s="838"/>
      <c r="X55" s="654"/>
      <c r="Y55" s="838"/>
      <c r="Z55" s="654"/>
      <c r="AA55" s="298"/>
      <c r="AB55" s="382"/>
      <c r="AC55" s="175"/>
      <c r="AD55" s="838"/>
      <c r="AE55" s="654"/>
      <c r="AF55" s="838"/>
      <c r="AG55" s="654"/>
      <c r="AH55" s="838"/>
      <c r="AI55" s="654"/>
      <c r="AJ55" s="838"/>
      <c r="AK55" s="654"/>
      <c r="AL55" s="298">
        <v>236.69</v>
      </c>
      <c r="AM55" s="772"/>
      <c r="AN55" s="772"/>
      <c r="AO55" s="175" t="s">
        <v>144</v>
      </c>
      <c r="AP55" s="298">
        <v>236.24</v>
      </c>
      <c r="AQ55" s="772"/>
      <c r="AR55" s="382"/>
      <c r="AS55" s="655">
        <v>43614</v>
      </c>
      <c r="AT55" s="838"/>
      <c r="AU55" s="772"/>
      <c r="AV55" s="772"/>
      <c r="AW55" s="772"/>
      <c r="AX55" s="654"/>
      <c r="AY55" s="298">
        <v>123.47</v>
      </c>
      <c r="AZ55" s="772">
        <v>213.06</v>
      </c>
      <c r="BA55" s="772"/>
      <c r="BB55" s="175">
        <v>43657</v>
      </c>
      <c r="BC55" s="838"/>
      <c r="BD55" s="772"/>
      <c r="BE55" s="772"/>
      <c r="BF55" s="772"/>
      <c r="BG55" s="772"/>
      <c r="BH55" s="772"/>
      <c r="BI55" s="655"/>
      <c r="BJ55" s="298">
        <v>127.06</v>
      </c>
      <c r="BK55" s="303">
        <v>159.71</v>
      </c>
      <c r="BL55" s="175" t="s">
        <v>173</v>
      </c>
      <c r="BM55" s="298"/>
      <c r="BN55" s="382"/>
      <c r="BO55" s="175"/>
      <c r="BP55" s="298">
        <v>113.04</v>
      </c>
      <c r="BQ55" s="382"/>
      <c r="BR55" s="382"/>
      <c r="BS55" s="180">
        <v>43781</v>
      </c>
      <c r="BT55" s="298">
        <v>101.24</v>
      </c>
      <c r="BU55" s="303">
        <v>99.34</v>
      </c>
      <c r="BV55" s="303"/>
      <c r="BW55" s="323" t="s">
        <v>271</v>
      </c>
      <c r="BX55" s="303"/>
      <c r="BY55" s="303"/>
      <c r="BZ55" s="315"/>
      <c r="CA55" s="298">
        <v>97.4</v>
      </c>
      <c r="CB55" s="303"/>
      <c r="CC55" s="303"/>
      <c r="CD55" s="303"/>
      <c r="CE55" s="363" t="s">
        <v>297</v>
      </c>
      <c r="CF55" s="380">
        <v>96.52</v>
      </c>
      <c r="CG55" s="303"/>
      <c r="CH55" s="303"/>
      <c r="CI55" s="381" t="s">
        <v>309</v>
      </c>
      <c r="CJ55" s="303"/>
      <c r="CK55" s="303"/>
      <c r="CL55" s="363"/>
      <c r="CM55" s="298"/>
      <c r="CN55" s="303"/>
      <c r="CO55" s="363"/>
      <c r="CP55" s="298"/>
      <c r="CQ55" s="303"/>
      <c r="CR55" s="315"/>
      <c r="CS55" s="176">
        <f t="shared" si="11"/>
        <v>1603.77</v>
      </c>
      <c r="CT55" s="176">
        <f t="shared" si="12"/>
        <v>2205.4700000000003</v>
      </c>
      <c r="CU55" s="176">
        <f t="shared" si="13"/>
        <v>-601.70000000000027</v>
      </c>
      <c r="CV55" s="554"/>
      <c r="CW55" s="575"/>
      <c r="CX55" s="576"/>
      <c r="CY55" s="552"/>
    </row>
    <row r="56" spans="1:105" s="551" customFormat="1" ht="20.25" customHeight="1" x14ac:dyDescent="0.35">
      <c r="A56" s="372">
        <f t="shared" si="14"/>
        <v>7</v>
      </c>
      <c r="B56" s="313">
        <v>187.16</v>
      </c>
      <c r="C56" s="313">
        <v>185.8</v>
      </c>
      <c r="D56" s="313">
        <v>94.49</v>
      </c>
      <c r="E56" s="313">
        <v>93.12</v>
      </c>
      <c r="F56" s="313">
        <v>107.29</v>
      </c>
      <c r="G56" s="313">
        <v>103.83</v>
      </c>
      <c r="H56" s="313">
        <v>103.26</v>
      </c>
      <c r="I56" s="313">
        <v>103.79</v>
      </c>
      <c r="J56" s="313">
        <v>99.99</v>
      </c>
      <c r="K56" s="313">
        <v>95.83</v>
      </c>
      <c r="L56" s="313">
        <v>95.02</v>
      </c>
      <c r="M56" s="313">
        <v>92.24</v>
      </c>
      <c r="N56" s="313">
        <v>91.83</v>
      </c>
      <c r="O56" s="313">
        <v>87.75</v>
      </c>
      <c r="P56" s="313">
        <v>92.03</v>
      </c>
      <c r="Q56" s="313">
        <v>93.2</v>
      </c>
      <c r="R56" s="652">
        <v>96.72</v>
      </c>
      <c r="S56" s="390">
        <f t="shared" si="10"/>
        <v>1823.35</v>
      </c>
      <c r="T56" s="653"/>
      <c r="U56" s="837"/>
      <c r="V56" s="175"/>
      <c r="W56" s="838"/>
      <c r="X56" s="654"/>
      <c r="Y56" s="298"/>
      <c r="Z56" s="654"/>
      <c r="AA56" s="838"/>
      <c r="AB56" s="772"/>
      <c r="AC56" s="175"/>
      <c r="AD56" s="838"/>
      <c r="AE56" s="654"/>
      <c r="AF56" s="838"/>
      <c r="AG56" s="654"/>
      <c r="AH56" s="838"/>
      <c r="AI56" s="654"/>
      <c r="AJ56" s="838"/>
      <c r="AK56" s="654"/>
      <c r="AL56" s="838">
        <v>372.96</v>
      </c>
      <c r="AM56" s="772"/>
      <c r="AN56" s="772"/>
      <c r="AO56" s="175">
        <v>43577</v>
      </c>
      <c r="AP56" s="298">
        <v>94.49</v>
      </c>
      <c r="AQ56" s="772"/>
      <c r="AR56" s="382"/>
      <c r="AS56" s="655">
        <v>43614</v>
      </c>
      <c r="AT56" s="838"/>
      <c r="AU56" s="772"/>
      <c r="AV56" s="772"/>
      <c r="AW56" s="772"/>
      <c r="AX56" s="654"/>
      <c r="AY56" s="838"/>
      <c r="AZ56" s="772"/>
      <c r="BA56" s="772"/>
      <c r="BB56" s="175"/>
      <c r="BC56" s="838">
        <v>107.29</v>
      </c>
      <c r="BD56" s="382">
        <v>103.26</v>
      </c>
      <c r="BE56" s="382"/>
      <c r="BF56" s="382"/>
      <c r="BG56" s="382"/>
      <c r="BH56" s="382"/>
      <c r="BI56" s="655" t="s">
        <v>172</v>
      </c>
      <c r="BJ56" s="298">
        <v>196.95</v>
      </c>
      <c r="BK56" s="335"/>
      <c r="BL56" s="175">
        <v>43712</v>
      </c>
      <c r="BM56" s="298">
        <v>103.79</v>
      </c>
      <c r="BN56" s="382"/>
      <c r="BO56" s="175">
        <v>43742</v>
      </c>
      <c r="BP56" s="298">
        <v>99.99</v>
      </c>
      <c r="BQ56" s="382"/>
      <c r="BR56" s="382"/>
      <c r="BS56" s="180">
        <v>43781</v>
      </c>
      <c r="BT56" s="298">
        <v>95.83</v>
      </c>
      <c r="BU56" s="303">
        <v>95.02</v>
      </c>
      <c r="BV56" s="303"/>
      <c r="BW56" s="315" t="s">
        <v>288</v>
      </c>
      <c r="BX56" s="303">
        <v>92.24</v>
      </c>
      <c r="BY56" s="303"/>
      <c r="BZ56" s="315" t="s">
        <v>274</v>
      </c>
      <c r="CA56" s="298"/>
      <c r="CB56" s="303"/>
      <c r="CC56" s="303"/>
      <c r="CD56" s="303"/>
      <c r="CE56" s="363"/>
      <c r="CF56" s="380">
        <v>91.83</v>
      </c>
      <c r="CG56" s="303"/>
      <c r="CH56" s="303"/>
      <c r="CI56" s="381" t="s">
        <v>308</v>
      </c>
      <c r="CJ56" s="303">
        <v>87.75</v>
      </c>
      <c r="CK56" s="303"/>
      <c r="CL56" s="363" t="s">
        <v>358</v>
      </c>
      <c r="CM56" s="298">
        <v>92.03</v>
      </c>
      <c r="CN56" s="303"/>
      <c r="CO56" s="363" t="s">
        <v>371</v>
      </c>
      <c r="CP56" s="298"/>
      <c r="CQ56" s="303"/>
      <c r="CR56" s="315"/>
      <c r="CS56" s="176">
        <f t="shared" si="11"/>
        <v>1633.4299999999998</v>
      </c>
      <c r="CT56" s="176">
        <f t="shared" si="12"/>
        <v>1823.35</v>
      </c>
      <c r="CU56" s="176">
        <f t="shared" si="13"/>
        <v>-189.92000000000007</v>
      </c>
      <c r="CV56" s="577"/>
      <c r="CW56" s="575"/>
      <c r="CX56" s="576"/>
    </row>
    <row r="57" spans="1:105" s="551" customFormat="1" ht="20.25" customHeight="1" x14ac:dyDescent="0.35">
      <c r="A57" s="372">
        <f t="shared" si="14"/>
        <v>8</v>
      </c>
      <c r="B57" s="313">
        <v>183.52</v>
      </c>
      <c r="C57" s="313">
        <v>174.61</v>
      </c>
      <c r="D57" s="313">
        <v>94.49</v>
      </c>
      <c r="E57" s="313">
        <v>90.4</v>
      </c>
      <c r="F57" s="313">
        <v>88.68</v>
      </c>
      <c r="G57" s="313">
        <v>91.34</v>
      </c>
      <c r="H57" s="313">
        <v>88.19</v>
      </c>
      <c r="I57" s="313">
        <v>87.18</v>
      </c>
      <c r="J57" s="313">
        <v>89.61</v>
      </c>
      <c r="K57" s="313">
        <v>86.74</v>
      </c>
      <c r="L57" s="313">
        <v>89.79</v>
      </c>
      <c r="M57" s="313">
        <v>85.85</v>
      </c>
      <c r="N57" s="313">
        <v>85.85</v>
      </c>
      <c r="O57" s="313">
        <v>90.94</v>
      </c>
      <c r="P57" s="313">
        <v>94.58</v>
      </c>
      <c r="Q57" s="313">
        <v>92.35</v>
      </c>
      <c r="R57" s="652">
        <v>92.84</v>
      </c>
      <c r="S57" s="390">
        <f t="shared" si="10"/>
        <v>1706.9599999999996</v>
      </c>
      <c r="T57" s="653"/>
      <c r="U57" s="840"/>
      <c r="V57" s="654"/>
      <c r="W57" s="838"/>
      <c r="X57" s="654"/>
      <c r="Y57" s="838"/>
      <c r="Z57" s="654"/>
      <c r="AA57" s="838"/>
      <c r="AB57" s="772"/>
      <c r="AC57" s="175"/>
      <c r="AD57" s="838"/>
      <c r="AE57" s="654"/>
      <c r="AF57" s="838"/>
      <c r="AG57" s="654"/>
      <c r="AH57" s="838"/>
      <c r="AI57" s="654"/>
      <c r="AJ57" s="838"/>
      <c r="AK57" s="654"/>
      <c r="AL57" s="838"/>
      <c r="AM57" s="772"/>
      <c r="AN57" s="772"/>
      <c r="AO57" s="175"/>
      <c r="AP57" s="838"/>
      <c r="AQ57" s="382"/>
      <c r="AR57" s="382"/>
      <c r="AS57" s="769"/>
      <c r="AT57" s="838"/>
      <c r="AU57" s="772"/>
      <c r="AV57" s="772"/>
      <c r="AW57" s="772"/>
      <c r="AX57" s="654"/>
      <c r="AY57" s="298">
        <v>266.04000000000002</v>
      </c>
      <c r="AZ57" s="772"/>
      <c r="BA57" s="772"/>
      <c r="BB57" s="175">
        <v>43654</v>
      </c>
      <c r="BC57" s="838"/>
      <c r="BD57" s="772"/>
      <c r="BE57" s="772"/>
      <c r="BF57" s="772"/>
      <c r="BG57" s="772"/>
      <c r="BH57" s="772"/>
      <c r="BI57" s="655"/>
      <c r="BJ57" s="298"/>
      <c r="BK57" s="303"/>
      <c r="BL57" s="175"/>
      <c r="BM57" s="298"/>
      <c r="BN57" s="382"/>
      <c r="BO57" s="175"/>
      <c r="BP57" s="298"/>
      <c r="BQ57" s="382"/>
      <c r="BR57" s="382"/>
      <c r="BS57" s="180"/>
      <c r="BT57" s="298">
        <v>404.72</v>
      </c>
      <c r="BU57" s="303"/>
      <c r="BV57" s="303"/>
      <c r="BW57" s="315" t="s">
        <v>246</v>
      </c>
      <c r="BX57" s="303"/>
      <c r="BY57" s="303"/>
      <c r="BZ57" s="315"/>
      <c r="CA57" s="298">
        <v>579.64</v>
      </c>
      <c r="CB57" s="303"/>
      <c r="CC57" s="303"/>
      <c r="CD57" s="303"/>
      <c r="CE57" s="363" t="s">
        <v>304</v>
      </c>
      <c r="CF57" s="380"/>
      <c r="CG57" s="303"/>
      <c r="CH57" s="303"/>
      <c r="CI57" s="381"/>
      <c r="CJ57" s="303"/>
      <c r="CK57" s="303"/>
      <c r="CL57" s="363"/>
      <c r="CM57" s="298"/>
      <c r="CN57" s="303"/>
      <c r="CO57" s="363"/>
      <c r="CP57" s="298">
        <v>283.74</v>
      </c>
      <c r="CQ57" s="303"/>
      <c r="CR57" s="315" t="s">
        <v>457</v>
      </c>
      <c r="CS57" s="176">
        <f t="shared" si="11"/>
        <v>1534.14</v>
      </c>
      <c r="CT57" s="176">
        <f t="shared" si="12"/>
        <v>1706.9599999999996</v>
      </c>
      <c r="CU57" s="176">
        <f t="shared" si="13"/>
        <v>-172.81999999999948</v>
      </c>
      <c r="CV57" s="574"/>
      <c r="CW57" s="575"/>
      <c r="CX57" s="576"/>
    </row>
    <row r="58" spans="1:105" s="551" customFormat="1" ht="20.25" customHeight="1" x14ac:dyDescent="0.35">
      <c r="A58" s="372">
        <f t="shared" si="14"/>
        <v>9</v>
      </c>
      <c r="B58" s="313">
        <v>171.7</v>
      </c>
      <c r="C58" s="313">
        <v>171.7</v>
      </c>
      <c r="D58" s="313">
        <v>98.12</v>
      </c>
      <c r="E58" s="313">
        <v>93.58</v>
      </c>
      <c r="F58" s="313">
        <v>92.31</v>
      </c>
      <c r="G58" s="313">
        <v>98.5</v>
      </c>
      <c r="H58" s="313">
        <v>104.92</v>
      </c>
      <c r="I58" s="313">
        <v>144.57</v>
      </c>
      <c r="J58" s="313">
        <v>114.25</v>
      </c>
      <c r="K58" s="313">
        <v>103.1</v>
      </c>
      <c r="L58" s="313">
        <v>99.3</v>
      </c>
      <c r="M58" s="313">
        <v>96.56</v>
      </c>
      <c r="N58" s="313">
        <v>94.41</v>
      </c>
      <c r="O58" s="313">
        <v>93.65</v>
      </c>
      <c r="P58" s="313">
        <v>90.9</v>
      </c>
      <c r="Q58" s="313">
        <v>90.13</v>
      </c>
      <c r="R58" s="652">
        <v>91.06</v>
      </c>
      <c r="S58" s="390">
        <f t="shared" si="10"/>
        <v>1848.7600000000002</v>
      </c>
      <c r="T58" s="653"/>
      <c r="U58" s="837"/>
      <c r="V58" s="175"/>
      <c r="W58" s="838"/>
      <c r="X58" s="654"/>
      <c r="Y58" s="298"/>
      <c r="Z58" s="175"/>
      <c r="AA58" s="838"/>
      <c r="AB58" s="772"/>
      <c r="AC58" s="175"/>
      <c r="AD58" s="298"/>
      <c r="AE58" s="654"/>
      <c r="AF58" s="298"/>
      <c r="AG58" s="654"/>
      <c r="AH58" s="838"/>
      <c r="AI58" s="654"/>
      <c r="AJ58" s="838"/>
      <c r="AK58" s="654"/>
      <c r="AL58" s="838"/>
      <c r="AM58" s="772"/>
      <c r="AN58" s="772"/>
      <c r="AO58" s="175"/>
      <c r="AP58" s="838">
        <v>171.7</v>
      </c>
      <c r="AQ58" s="382">
        <v>98.12</v>
      </c>
      <c r="AR58" s="382">
        <v>171.7</v>
      </c>
      <c r="AS58" s="655" t="s">
        <v>171</v>
      </c>
      <c r="AT58" s="838"/>
      <c r="AU58" s="772"/>
      <c r="AV58" s="772"/>
      <c r="AW58" s="772"/>
      <c r="AX58" s="654"/>
      <c r="AY58" s="838">
        <v>92.31</v>
      </c>
      <c r="AZ58" s="772">
        <v>93.58</v>
      </c>
      <c r="BA58" s="382"/>
      <c r="BB58" s="175" t="s">
        <v>170</v>
      </c>
      <c r="BC58" s="838">
        <v>104.92</v>
      </c>
      <c r="BD58" s="772"/>
      <c r="BE58" s="772"/>
      <c r="BF58" s="772"/>
      <c r="BG58" s="772"/>
      <c r="BH58" s="772"/>
      <c r="BI58" s="655">
        <v>43706</v>
      </c>
      <c r="BJ58" s="298"/>
      <c r="BK58" s="303"/>
      <c r="BL58" s="175">
        <v>43738</v>
      </c>
      <c r="BM58" s="298">
        <v>144.57</v>
      </c>
      <c r="BN58" s="382"/>
      <c r="BO58" s="175">
        <v>43742</v>
      </c>
      <c r="BP58" s="298">
        <v>114.25</v>
      </c>
      <c r="BQ58" s="382">
        <v>98.5</v>
      </c>
      <c r="BR58" s="382">
        <v>103.1</v>
      </c>
      <c r="BS58" s="180" t="s">
        <v>236</v>
      </c>
      <c r="BT58" s="839"/>
      <c r="BU58" s="303"/>
      <c r="BV58" s="303"/>
      <c r="BW58" s="315"/>
      <c r="BX58" s="303">
        <v>99.3</v>
      </c>
      <c r="BY58" s="303"/>
      <c r="BZ58" s="315" t="s">
        <v>262</v>
      </c>
      <c r="CA58" s="298">
        <v>96.56</v>
      </c>
      <c r="CB58" s="303"/>
      <c r="CC58" s="303"/>
      <c r="CD58" s="303"/>
      <c r="CE58" s="363" t="s">
        <v>297</v>
      </c>
      <c r="CF58" s="380">
        <v>94.41</v>
      </c>
      <c r="CG58" s="303"/>
      <c r="CH58" s="303"/>
      <c r="CI58" s="381" t="s">
        <v>309</v>
      </c>
      <c r="CJ58" s="303">
        <v>93.65</v>
      </c>
      <c r="CK58" s="303"/>
      <c r="CL58" s="363" t="s">
        <v>358</v>
      </c>
      <c r="CM58" s="298"/>
      <c r="CN58" s="303"/>
      <c r="CO58" s="363"/>
      <c r="CP58" s="298"/>
      <c r="CQ58" s="303"/>
      <c r="CR58" s="315"/>
      <c r="CS58" s="176">
        <f t="shared" si="11"/>
        <v>1576.6699999999998</v>
      </c>
      <c r="CT58" s="176">
        <f t="shared" si="12"/>
        <v>1848.7600000000002</v>
      </c>
      <c r="CU58" s="176">
        <f t="shared" si="13"/>
        <v>-272.09000000000037</v>
      </c>
      <c r="CV58" s="577"/>
      <c r="CW58" s="575"/>
      <c r="CX58" s="576"/>
    </row>
    <row r="59" spans="1:105" s="551" customFormat="1" ht="20.25" customHeight="1" x14ac:dyDescent="0.35">
      <c r="A59" s="372">
        <f t="shared" si="14"/>
        <v>10</v>
      </c>
      <c r="B59" s="313">
        <v>171.71</v>
      </c>
      <c r="C59" s="313">
        <v>171.7</v>
      </c>
      <c r="D59" s="313">
        <v>86.76</v>
      </c>
      <c r="E59" s="313">
        <v>86.3</v>
      </c>
      <c r="F59" s="313">
        <v>90.29</v>
      </c>
      <c r="G59" s="313">
        <v>88.68</v>
      </c>
      <c r="H59" s="313">
        <v>104.92</v>
      </c>
      <c r="I59" s="313">
        <v>87.75</v>
      </c>
      <c r="J59" s="313">
        <v>85.85</v>
      </c>
      <c r="K59" s="313">
        <v>85.85</v>
      </c>
      <c r="L59" s="313">
        <v>85.85</v>
      </c>
      <c r="M59" s="313">
        <v>85.85</v>
      </c>
      <c r="N59" s="313">
        <v>85.85</v>
      </c>
      <c r="O59" s="313">
        <v>85.85</v>
      </c>
      <c r="P59" s="313">
        <v>85.85</v>
      </c>
      <c r="Q59" s="313">
        <v>85.85</v>
      </c>
      <c r="R59" s="652">
        <v>85.85</v>
      </c>
      <c r="S59" s="390">
        <f t="shared" si="10"/>
        <v>1660.7599999999991</v>
      </c>
      <c r="T59" s="653"/>
      <c r="U59" s="840"/>
      <c r="V59" s="654"/>
      <c r="W59" s="838"/>
      <c r="X59" s="654"/>
      <c r="Y59" s="838"/>
      <c r="Z59" s="654"/>
      <c r="AA59" s="838"/>
      <c r="AB59" s="772"/>
      <c r="AC59" s="175"/>
      <c r="AD59" s="838"/>
      <c r="AE59" s="654"/>
      <c r="AF59" s="838"/>
      <c r="AG59" s="654"/>
      <c r="AH59" s="838"/>
      <c r="AI59" s="654"/>
      <c r="AJ59" s="838"/>
      <c r="AK59" s="654"/>
      <c r="AL59" s="838"/>
      <c r="AM59" s="772"/>
      <c r="AN59" s="772"/>
      <c r="AO59" s="175"/>
      <c r="AP59" s="838"/>
      <c r="AQ59" s="382"/>
      <c r="AR59" s="382"/>
      <c r="AS59" s="769"/>
      <c r="AT59" s="838"/>
      <c r="AU59" s="772"/>
      <c r="AV59" s="772"/>
      <c r="AW59" s="772"/>
      <c r="AX59" s="654"/>
      <c r="AY59" s="838"/>
      <c r="AZ59" s="772"/>
      <c r="BA59" s="772"/>
      <c r="BB59" s="175"/>
      <c r="BC59" s="838"/>
      <c r="BD59" s="772"/>
      <c r="BE59" s="772"/>
      <c r="BF59" s="772"/>
      <c r="BG59" s="772"/>
      <c r="BH59" s="772"/>
      <c r="BI59" s="655"/>
      <c r="BJ59" s="298">
        <v>520</v>
      </c>
      <c r="BK59" s="303"/>
      <c r="BL59" s="175">
        <v>43712</v>
      </c>
      <c r="BM59" s="298">
        <v>67.75</v>
      </c>
      <c r="BN59" s="382"/>
      <c r="BO59" s="175">
        <v>43745</v>
      </c>
      <c r="BP59" s="298">
        <v>65.849999999999994</v>
      </c>
      <c r="BQ59" s="382"/>
      <c r="BR59" s="382"/>
      <c r="BS59" s="180">
        <v>43781</v>
      </c>
      <c r="BT59" s="298">
        <v>65.849999999999994</v>
      </c>
      <c r="BU59" s="303"/>
      <c r="BV59" s="303"/>
      <c r="BW59" s="315" t="s">
        <v>250</v>
      </c>
      <c r="BX59" s="303"/>
      <c r="BY59" s="303"/>
      <c r="BZ59" s="315"/>
      <c r="CA59" s="298">
        <v>512.05999999999995</v>
      </c>
      <c r="CB59" s="303"/>
      <c r="CC59" s="303"/>
      <c r="CD59" s="303"/>
      <c r="CE59" s="363" t="s">
        <v>301</v>
      </c>
      <c r="CF59" s="380">
        <v>85.85</v>
      </c>
      <c r="CG59" s="303"/>
      <c r="CH59" s="303"/>
      <c r="CI59" s="381" t="s">
        <v>309</v>
      </c>
      <c r="CJ59" s="303">
        <v>85.85</v>
      </c>
      <c r="CK59" s="303"/>
      <c r="CL59" s="363" t="s">
        <v>355</v>
      </c>
      <c r="CM59" s="298">
        <v>85.85</v>
      </c>
      <c r="CN59" s="303"/>
      <c r="CO59" s="363" t="s">
        <v>381</v>
      </c>
      <c r="CP59" s="298"/>
      <c r="CQ59" s="303"/>
      <c r="CR59" s="315"/>
      <c r="CS59" s="176">
        <f t="shared" si="11"/>
        <v>1489.0599999999997</v>
      </c>
      <c r="CT59" s="176">
        <f t="shared" si="12"/>
        <v>1660.7599999999991</v>
      </c>
      <c r="CU59" s="176">
        <f t="shared" si="13"/>
        <v>-171.69999999999936</v>
      </c>
      <c r="CV59" s="574"/>
      <c r="CW59" s="575"/>
      <c r="CX59" s="576"/>
    </row>
    <row r="60" spans="1:105" s="551" customFormat="1" ht="20.25" customHeight="1" x14ac:dyDescent="0.35">
      <c r="A60" s="372">
        <f t="shared" si="14"/>
        <v>11</v>
      </c>
      <c r="B60" s="370">
        <v>99.04</v>
      </c>
      <c r="C60" s="313">
        <v>207.61</v>
      </c>
      <c r="D60" s="313">
        <v>100.85</v>
      </c>
      <c r="E60" s="313">
        <v>122.66</v>
      </c>
      <c r="F60" s="313">
        <v>139.03</v>
      </c>
      <c r="G60" s="313">
        <v>190.04</v>
      </c>
      <c r="H60" s="313">
        <v>276.81</v>
      </c>
      <c r="I60" s="313">
        <v>121.93</v>
      </c>
      <c r="J60" s="313">
        <v>109.56</v>
      </c>
      <c r="K60" s="313">
        <v>99.1</v>
      </c>
      <c r="L60" s="313">
        <v>97.04</v>
      </c>
      <c r="M60" s="313">
        <v>91.18</v>
      </c>
      <c r="N60" s="313">
        <v>90.25</v>
      </c>
      <c r="O60" s="313">
        <v>90.86</v>
      </c>
      <c r="P60" s="313">
        <v>89.73</v>
      </c>
      <c r="Q60" s="313">
        <v>92.76</v>
      </c>
      <c r="R60" s="652">
        <v>96.39</v>
      </c>
      <c r="S60" s="390">
        <f t="shared" si="10"/>
        <v>2114.8399999999997</v>
      </c>
      <c r="T60" s="653"/>
      <c r="U60" s="840"/>
      <c r="V60" s="654"/>
      <c r="W60" s="838"/>
      <c r="X60" s="654"/>
      <c r="Y60" s="838"/>
      <c r="Z60" s="654"/>
      <c r="AA60" s="838"/>
      <c r="AB60" s="772"/>
      <c r="AC60" s="175"/>
      <c r="AD60" s="838"/>
      <c r="AE60" s="654"/>
      <c r="AF60" s="838"/>
      <c r="AG60" s="654"/>
      <c r="AH60" s="838"/>
      <c r="AI60" s="654"/>
      <c r="AJ60" s="838"/>
      <c r="AK60" s="654"/>
      <c r="AL60" s="838"/>
      <c r="AM60" s="772"/>
      <c r="AN60" s="772"/>
      <c r="AO60" s="175"/>
      <c r="AP60" s="838"/>
      <c r="AQ60" s="382"/>
      <c r="AR60" s="382"/>
      <c r="AS60" s="769"/>
      <c r="AT60" s="838"/>
      <c r="AU60" s="772"/>
      <c r="AV60" s="772"/>
      <c r="AW60" s="772"/>
      <c r="AX60" s="654"/>
      <c r="AY60" s="298">
        <v>322.55</v>
      </c>
      <c r="AZ60" s="772"/>
      <c r="BA60" s="772"/>
      <c r="BB60" s="175">
        <v>43665</v>
      </c>
      <c r="BC60" s="838"/>
      <c r="BD60" s="772"/>
      <c r="BE60" s="772"/>
      <c r="BF60" s="772"/>
      <c r="BG60" s="772"/>
      <c r="BH60" s="772"/>
      <c r="BI60" s="655"/>
      <c r="BJ60" s="298"/>
      <c r="BK60" s="303"/>
      <c r="BL60" s="175"/>
      <c r="BM60" s="298"/>
      <c r="BN60" s="382"/>
      <c r="BO60" s="654"/>
      <c r="BP60" s="772">
        <v>109.56</v>
      </c>
      <c r="BQ60" s="553"/>
      <c r="BR60" s="769"/>
      <c r="BS60" s="180">
        <v>44153</v>
      </c>
      <c r="BT60" s="298">
        <v>99.1</v>
      </c>
      <c r="BU60" s="303">
        <v>1033</v>
      </c>
      <c r="BV60" s="335"/>
      <c r="BW60" s="315" t="s">
        <v>289</v>
      </c>
      <c r="BX60" s="303">
        <v>91.18</v>
      </c>
      <c r="BY60" s="303"/>
      <c r="BZ60" s="315" t="s">
        <v>274</v>
      </c>
      <c r="CA60" s="298"/>
      <c r="CB60" s="303"/>
      <c r="CC60" s="303"/>
      <c r="CD60" s="303"/>
      <c r="CE60" s="363"/>
      <c r="CF60" s="380">
        <v>90.25</v>
      </c>
      <c r="CG60" s="303"/>
      <c r="CH60" s="303"/>
      <c r="CI60" s="381" t="s">
        <v>308</v>
      </c>
      <c r="CJ60" s="303">
        <v>90.86</v>
      </c>
      <c r="CK60" s="303"/>
      <c r="CL60" s="363" t="s">
        <v>355</v>
      </c>
      <c r="CM60" s="298"/>
      <c r="CN60" s="303"/>
      <c r="CO60" s="363"/>
      <c r="CP60" s="298">
        <v>89.73</v>
      </c>
      <c r="CQ60" s="303"/>
      <c r="CR60" s="315" t="s">
        <v>382</v>
      </c>
      <c r="CS60" s="176">
        <f t="shared" si="11"/>
        <v>1926.2299999999998</v>
      </c>
      <c r="CT60" s="176">
        <f t="shared" si="12"/>
        <v>2114.8399999999997</v>
      </c>
      <c r="CU60" s="176">
        <f t="shared" si="13"/>
        <v>-188.6099999999999</v>
      </c>
      <c r="CV60" s="904" t="s">
        <v>467</v>
      </c>
      <c r="CW60" s="575"/>
      <c r="CX60" s="576"/>
    </row>
    <row r="61" spans="1:105" s="551" customFormat="1" ht="20.25" customHeight="1" x14ac:dyDescent="0.35">
      <c r="A61" s="372">
        <f t="shared" si="14"/>
        <v>12</v>
      </c>
      <c r="B61" s="313">
        <v>211.7</v>
      </c>
      <c r="C61" s="313">
        <v>210.79</v>
      </c>
      <c r="D61" s="313">
        <v>91.76</v>
      </c>
      <c r="E61" s="313">
        <v>100.4</v>
      </c>
      <c r="F61" s="313">
        <v>100.39</v>
      </c>
      <c r="G61" s="313">
        <v>102.13</v>
      </c>
      <c r="H61" s="313">
        <v>207.01</v>
      </c>
      <c r="I61" s="313">
        <v>136.62</v>
      </c>
      <c r="J61" s="313">
        <v>119.3</v>
      </c>
      <c r="K61" s="313">
        <v>107.3</v>
      </c>
      <c r="L61" s="313">
        <v>101.53</v>
      </c>
      <c r="M61" s="313">
        <v>98.21</v>
      </c>
      <c r="N61" s="313">
        <v>97.4</v>
      </c>
      <c r="O61" s="313">
        <v>98.58</v>
      </c>
      <c r="P61" s="313">
        <v>96.19</v>
      </c>
      <c r="Q61" s="313">
        <v>95.3</v>
      </c>
      <c r="R61" s="652">
        <v>99.02</v>
      </c>
      <c r="S61" s="390">
        <f t="shared" si="10"/>
        <v>2073.6299999999997</v>
      </c>
      <c r="T61" s="653"/>
      <c r="U61" s="840"/>
      <c r="V61" s="654"/>
      <c r="W61" s="838"/>
      <c r="X61" s="654"/>
      <c r="Y61" s="838"/>
      <c r="Z61" s="654"/>
      <c r="AA61" s="838"/>
      <c r="AB61" s="772"/>
      <c r="AC61" s="175"/>
      <c r="AD61" s="838"/>
      <c r="AE61" s="654"/>
      <c r="AF61" s="838"/>
      <c r="AG61" s="654"/>
      <c r="AH61" s="838"/>
      <c r="AI61" s="654"/>
      <c r="AJ61" s="838"/>
      <c r="AK61" s="654"/>
      <c r="AL61" s="838"/>
      <c r="AM61" s="772"/>
      <c r="AN61" s="772"/>
      <c r="AO61" s="175"/>
      <c r="AP61" s="298">
        <v>100</v>
      </c>
      <c r="AQ61" s="772"/>
      <c r="AR61" s="382"/>
      <c r="AS61" s="655">
        <v>43600</v>
      </c>
      <c r="AT61" s="838"/>
      <c r="AU61" s="772"/>
      <c r="AV61" s="772"/>
      <c r="AW61" s="772"/>
      <c r="AX61" s="654"/>
      <c r="AY61" s="838">
        <v>101</v>
      </c>
      <c r="AZ61" s="772"/>
      <c r="BA61" s="382"/>
      <c r="BB61" s="175">
        <v>43671</v>
      </c>
      <c r="BC61" s="838">
        <v>300</v>
      </c>
      <c r="BD61" s="772"/>
      <c r="BE61" s="772"/>
      <c r="BF61" s="772"/>
      <c r="BG61" s="772"/>
      <c r="BH61" s="772"/>
      <c r="BI61" s="655">
        <v>43682</v>
      </c>
      <c r="BJ61" s="298"/>
      <c r="BK61" s="303"/>
      <c r="BL61" s="175"/>
      <c r="BM61" s="298"/>
      <c r="BN61" s="382"/>
      <c r="BO61" s="175"/>
      <c r="BP61" s="298"/>
      <c r="BQ61" s="382"/>
      <c r="BR61" s="382"/>
      <c r="BS61" s="180"/>
      <c r="BT61" s="298"/>
      <c r="BU61" s="303"/>
      <c r="BV61" s="303"/>
      <c r="BW61" s="315"/>
      <c r="BX61" s="303">
        <v>400</v>
      </c>
      <c r="BY61" s="303"/>
      <c r="BZ61" s="315" t="s">
        <v>300</v>
      </c>
      <c r="CA61" s="298">
        <v>200</v>
      </c>
      <c r="CB61" s="303"/>
      <c r="CC61" s="303"/>
      <c r="CD61" s="303"/>
      <c r="CE61" s="363" t="s">
        <v>297</v>
      </c>
      <c r="CF61" s="380">
        <v>250</v>
      </c>
      <c r="CG61" s="303"/>
      <c r="CH61" s="303"/>
      <c r="CI61" s="381" t="s">
        <v>337</v>
      </c>
      <c r="CJ61" s="303">
        <v>400</v>
      </c>
      <c r="CK61" s="303"/>
      <c r="CL61" s="363" t="s">
        <v>356</v>
      </c>
      <c r="CM61" s="298"/>
      <c r="CN61" s="303"/>
      <c r="CO61" s="363"/>
      <c r="CP61" s="298">
        <v>200</v>
      </c>
      <c r="CQ61" s="303"/>
      <c r="CR61" s="315" t="s">
        <v>453</v>
      </c>
      <c r="CS61" s="176">
        <f t="shared" si="11"/>
        <v>1951</v>
      </c>
      <c r="CT61" s="176">
        <f t="shared" si="12"/>
        <v>2073.6299999999997</v>
      </c>
      <c r="CU61" s="176">
        <f t="shared" si="13"/>
        <v>-122.62999999999965</v>
      </c>
      <c r="CV61" s="582"/>
      <c r="CW61" s="311"/>
      <c r="CX61" s="573"/>
      <c r="CY61" s="573"/>
      <c r="CZ61" s="573"/>
    </row>
    <row r="62" spans="1:105" s="551" customFormat="1" ht="20.25" customHeight="1" x14ac:dyDescent="0.35">
      <c r="A62" s="372">
        <f t="shared" si="14"/>
        <v>13</v>
      </c>
      <c r="B62" s="313">
        <v>193.97</v>
      </c>
      <c r="C62" s="313">
        <v>194.42</v>
      </c>
      <c r="D62" s="313">
        <v>100.39</v>
      </c>
      <c r="E62" s="313">
        <v>98.58</v>
      </c>
      <c r="F62" s="313">
        <v>94.33</v>
      </c>
      <c r="G62" s="313">
        <v>100.72</v>
      </c>
      <c r="H62" s="313">
        <v>96.07</v>
      </c>
      <c r="I62" s="313">
        <v>145.12</v>
      </c>
      <c r="J62" s="313">
        <v>124.78</v>
      </c>
      <c r="K62" s="313">
        <v>110.62</v>
      </c>
      <c r="L62" s="313">
        <v>107.5</v>
      </c>
      <c r="M62" s="313">
        <v>103.5</v>
      </c>
      <c r="N62" s="313">
        <v>102.62</v>
      </c>
      <c r="O62" s="313">
        <v>103.3</v>
      </c>
      <c r="P62" s="313">
        <v>102.7</v>
      </c>
      <c r="Q62" s="313">
        <v>102.37</v>
      </c>
      <c r="R62" s="652">
        <v>106.66</v>
      </c>
      <c r="S62" s="390">
        <f t="shared" si="10"/>
        <v>1987.6499999999999</v>
      </c>
      <c r="T62" s="653"/>
      <c r="U62" s="837"/>
      <c r="V62" s="654"/>
      <c r="W62" s="838"/>
      <c r="X62" s="654"/>
      <c r="Y62" s="838"/>
      <c r="Z62" s="654"/>
      <c r="AA62" s="838"/>
      <c r="AB62" s="772"/>
      <c r="AC62" s="175"/>
      <c r="AD62" s="838"/>
      <c r="AE62" s="654"/>
      <c r="AF62" s="838"/>
      <c r="AG62" s="654"/>
      <c r="AH62" s="838"/>
      <c r="AI62" s="654"/>
      <c r="AJ62" s="838"/>
      <c r="AK62" s="654"/>
      <c r="AL62" s="838"/>
      <c r="AM62" s="772"/>
      <c r="AN62" s="772"/>
      <c r="AO62" s="175"/>
      <c r="AP62" s="838"/>
      <c r="AQ62" s="382"/>
      <c r="AR62" s="382"/>
      <c r="AS62" s="769"/>
      <c r="AT62" s="838"/>
      <c r="AU62" s="772"/>
      <c r="AV62" s="772"/>
      <c r="AW62" s="772"/>
      <c r="AX62" s="654"/>
      <c r="AY62" s="838"/>
      <c r="AZ62" s="772"/>
      <c r="BA62" s="772"/>
      <c r="BB62" s="175"/>
      <c r="BC62" s="838">
        <v>198.97</v>
      </c>
      <c r="BD62" s="772"/>
      <c r="BE62" s="772"/>
      <c r="BF62" s="772"/>
      <c r="BG62" s="772"/>
      <c r="BH62" s="772"/>
      <c r="BI62" s="655">
        <v>43685</v>
      </c>
      <c r="BJ62" s="298"/>
      <c r="BK62" s="303"/>
      <c r="BL62" s="175"/>
      <c r="BM62" s="298"/>
      <c r="BN62" s="382"/>
      <c r="BO62" s="175"/>
      <c r="BP62" s="298"/>
      <c r="BQ62" s="382"/>
      <c r="BR62" s="382"/>
      <c r="BS62" s="180"/>
      <c r="BT62" s="298">
        <v>671.64</v>
      </c>
      <c r="BU62" s="397"/>
      <c r="BV62" s="303"/>
      <c r="BW62" s="315" t="s">
        <v>256</v>
      </c>
      <c r="BX62" s="303">
        <v>107.5</v>
      </c>
      <c r="BY62" s="303">
        <v>107.5</v>
      </c>
      <c r="BZ62" s="315" t="s">
        <v>263</v>
      </c>
      <c r="CA62" s="298">
        <v>103.5</v>
      </c>
      <c r="CB62" s="303"/>
      <c r="CC62" s="303"/>
      <c r="CD62" s="303"/>
      <c r="CE62" s="363" t="s">
        <v>297</v>
      </c>
      <c r="CF62" s="380">
        <v>102.62</v>
      </c>
      <c r="CG62" s="303"/>
      <c r="CH62" s="303"/>
      <c r="CI62" s="381" t="s">
        <v>309</v>
      </c>
      <c r="CJ62" s="303">
        <v>103.3</v>
      </c>
      <c r="CK62" s="303"/>
      <c r="CL62" s="363" t="s">
        <v>368</v>
      </c>
      <c r="CM62" s="298"/>
      <c r="CN62" s="303"/>
      <c r="CO62" s="363"/>
      <c r="CP62" s="298">
        <v>102.7</v>
      </c>
      <c r="CQ62" s="303"/>
      <c r="CR62" s="315" t="s">
        <v>382</v>
      </c>
      <c r="CS62" s="176">
        <f t="shared" si="11"/>
        <v>1497.73</v>
      </c>
      <c r="CT62" s="176">
        <f t="shared" si="12"/>
        <v>1987.6499999999999</v>
      </c>
      <c r="CU62" s="176">
        <f t="shared" si="13"/>
        <v>-489.91999999999985</v>
      </c>
      <c r="CV62" s="904" t="s">
        <v>467</v>
      </c>
      <c r="CW62" s="575"/>
      <c r="CX62" s="576"/>
    </row>
    <row r="63" spans="1:105" s="551" customFormat="1" ht="20.25" customHeight="1" x14ac:dyDescent="0.35">
      <c r="A63" s="372">
        <f t="shared" si="14"/>
        <v>14</v>
      </c>
      <c r="B63" s="313">
        <v>192.16</v>
      </c>
      <c r="C63" s="313">
        <v>188.98</v>
      </c>
      <c r="D63" s="313">
        <v>97.67</v>
      </c>
      <c r="E63" s="313">
        <v>90.85</v>
      </c>
      <c r="F63" s="313">
        <v>88.68</v>
      </c>
      <c r="G63" s="313">
        <v>91.63</v>
      </c>
      <c r="H63" s="313">
        <v>92.07</v>
      </c>
      <c r="I63" s="313">
        <v>94.5</v>
      </c>
      <c r="J63" s="313">
        <v>93.36</v>
      </c>
      <c r="K63" s="313">
        <v>90.74</v>
      </c>
      <c r="L63" s="313">
        <v>89.97</v>
      </c>
      <c r="M63" s="313">
        <v>90.42</v>
      </c>
      <c r="N63" s="313">
        <v>90.25</v>
      </c>
      <c r="O63" s="313">
        <v>90.42</v>
      </c>
      <c r="P63" s="313">
        <v>90.94</v>
      </c>
      <c r="Q63" s="313">
        <v>90.13</v>
      </c>
      <c r="R63" s="652">
        <v>91.43</v>
      </c>
      <c r="S63" s="390">
        <f t="shared" si="10"/>
        <v>1754.2</v>
      </c>
      <c r="T63" s="653"/>
      <c r="U63" s="837"/>
      <c r="V63" s="654"/>
      <c r="W63" s="838"/>
      <c r="X63" s="654"/>
      <c r="Y63" s="838"/>
      <c r="Z63" s="654"/>
      <c r="AA63" s="838"/>
      <c r="AB63" s="772"/>
      <c r="AC63" s="175"/>
      <c r="AD63" s="838"/>
      <c r="AE63" s="654"/>
      <c r="AF63" s="838"/>
      <c r="AG63" s="654"/>
      <c r="AH63" s="838"/>
      <c r="AI63" s="654"/>
      <c r="AJ63" s="838"/>
      <c r="AK63" s="654"/>
      <c r="AL63" s="838"/>
      <c r="AM63" s="772"/>
      <c r="AN63" s="772"/>
      <c r="AO63" s="175"/>
      <c r="AP63" s="838"/>
      <c r="AQ63" s="382"/>
      <c r="AR63" s="382"/>
      <c r="AS63" s="769"/>
      <c r="AT63" s="838"/>
      <c r="AU63" s="772"/>
      <c r="AV63" s="772"/>
      <c r="AW63" s="772"/>
      <c r="AX63" s="654"/>
      <c r="AY63" s="838">
        <v>658.34</v>
      </c>
      <c r="AZ63" s="772"/>
      <c r="BA63" s="772"/>
      <c r="BB63" s="175">
        <v>43677</v>
      </c>
      <c r="BC63" s="838"/>
      <c r="BD63" s="772"/>
      <c r="BE63" s="772"/>
      <c r="BF63" s="772"/>
      <c r="BG63" s="772"/>
      <c r="BH63" s="772"/>
      <c r="BI63" s="655"/>
      <c r="BJ63" s="298">
        <v>183.7</v>
      </c>
      <c r="BK63" s="303"/>
      <c r="BL63" s="175">
        <v>43733</v>
      </c>
      <c r="BM63" s="298">
        <v>94.5</v>
      </c>
      <c r="BN63" s="382"/>
      <c r="BO63" s="175">
        <v>43762</v>
      </c>
      <c r="BP63" s="298"/>
      <c r="BQ63" s="382"/>
      <c r="BR63" s="382"/>
      <c r="BS63" s="180"/>
      <c r="BT63" s="298">
        <v>93.36</v>
      </c>
      <c r="BU63" s="303">
        <v>90.74</v>
      </c>
      <c r="BV63" s="303"/>
      <c r="BW63" s="315" t="s">
        <v>267</v>
      </c>
      <c r="BX63" s="303"/>
      <c r="BY63" s="303"/>
      <c r="BZ63" s="315"/>
      <c r="CA63" s="298">
        <v>274.07</v>
      </c>
      <c r="CB63" s="303"/>
      <c r="CC63" s="303"/>
      <c r="CD63" s="303"/>
      <c r="CE63" s="363" t="s">
        <v>304</v>
      </c>
      <c r="CF63" s="380"/>
      <c r="CG63" s="303"/>
      <c r="CH63" s="303"/>
      <c r="CI63" s="381"/>
      <c r="CJ63" s="303"/>
      <c r="CK63" s="303"/>
      <c r="CL63" s="363"/>
      <c r="CM63" s="298">
        <v>90.42</v>
      </c>
      <c r="CN63" s="303">
        <v>90.94</v>
      </c>
      <c r="CO63" s="363" t="s">
        <v>372</v>
      </c>
      <c r="CP63" s="298"/>
      <c r="CQ63" s="303"/>
      <c r="CR63" s="315"/>
      <c r="CS63" s="176">
        <f t="shared" si="11"/>
        <v>1576.07</v>
      </c>
      <c r="CT63" s="176">
        <f t="shared" si="12"/>
        <v>1754.2</v>
      </c>
      <c r="CU63" s="176">
        <f t="shared" si="13"/>
        <v>-178.13000000000011</v>
      </c>
      <c r="CV63" s="577"/>
      <c r="CW63" s="575"/>
      <c r="CX63" s="576"/>
    </row>
    <row r="64" spans="1:105" s="551" customFormat="1" ht="20.25" customHeight="1" x14ac:dyDescent="0.35">
      <c r="A64" s="372">
        <f t="shared" si="14"/>
        <v>15</v>
      </c>
      <c r="B64" s="313">
        <v>194.43</v>
      </c>
      <c r="C64" s="313">
        <v>190.79</v>
      </c>
      <c r="D64" s="313">
        <v>95.4</v>
      </c>
      <c r="E64" s="313">
        <v>91.76</v>
      </c>
      <c r="F64" s="313">
        <v>91.51</v>
      </c>
      <c r="G64" s="313">
        <v>94.78</v>
      </c>
      <c r="H64" s="313">
        <v>94.66</v>
      </c>
      <c r="I64" s="313">
        <v>96.48</v>
      </c>
      <c r="J64" s="313">
        <v>94.66</v>
      </c>
      <c r="K64" s="313">
        <v>91.34</v>
      </c>
      <c r="L64" s="313">
        <v>90.74</v>
      </c>
      <c r="M64" s="313">
        <v>90.9</v>
      </c>
      <c r="N64" s="313">
        <v>90.5</v>
      </c>
      <c r="O64" s="313">
        <v>90.86</v>
      </c>
      <c r="P64" s="313">
        <v>90.5</v>
      </c>
      <c r="Q64" s="313">
        <v>90.58</v>
      </c>
      <c r="R64" s="652">
        <v>90.42</v>
      </c>
      <c r="S64" s="390">
        <f t="shared" si="10"/>
        <v>1770.31</v>
      </c>
      <c r="T64" s="653"/>
      <c r="U64" s="840"/>
      <c r="V64" s="654"/>
      <c r="W64" s="838"/>
      <c r="X64" s="654"/>
      <c r="Y64" s="298"/>
      <c r="Z64" s="654"/>
      <c r="AA64" s="298"/>
      <c r="AB64" s="382"/>
      <c r="AC64" s="175"/>
      <c r="AD64" s="838"/>
      <c r="AE64" s="654"/>
      <c r="AF64" s="838"/>
      <c r="AG64" s="654"/>
      <c r="AH64" s="838"/>
      <c r="AI64" s="654"/>
      <c r="AJ64" s="838"/>
      <c r="AK64" s="654"/>
      <c r="AL64" s="298">
        <v>190.79</v>
      </c>
      <c r="AM64" s="772"/>
      <c r="AN64" s="772"/>
      <c r="AO64" s="175" t="s">
        <v>169</v>
      </c>
      <c r="AP64" s="838"/>
      <c r="AQ64" s="382"/>
      <c r="AR64" s="382"/>
      <c r="AS64" s="769"/>
      <c r="AT64" s="838"/>
      <c r="AU64" s="772"/>
      <c r="AV64" s="772"/>
      <c r="AW64" s="772"/>
      <c r="AX64" s="654"/>
      <c r="AY64" s="298">
        <v>91.51</v>
      </c>
      <c r="AZ64" s="772"/>
      <c r="BA64" s="772"/>
      <c r="BB64" s="175">
        <v>43663</v>
      </c>
      <c r="BC64" s="838">
        <v>94.78</v>
      </c>
      <c r="BD64" s="772">
        <v>290.08</v>
      </c>
      <c r="BE64" s="772"/>
      <c r="BF64" s="772"/>
      <c r="BG64" s="772"/>
      <c r="BH64" s="772"/>
      <c r="BI64" s="655" t="s">
        <v>168</v>
      </c>
      <c r="BJ64" s="298">
        <v>94.66</v>
      </c>
      <c r="BK64" s="303"/>
      <c r="BL64" s="175">
        <v>43717</v>
      </c>
      <c r="BM64" s="298">
        <v>96.48</v>
      </c>
      <c r="BN64" s="382"/>
      <c r="BO64" s="175">
        <v>43755</v>
      </c>
      <c r="BP64" s="298">
        <v>94.66</v>
      </c>
      <c r="BQ64" s="382"/>
      <c r="BR64" s="382"/>
      <c r="BS64" s="180">
        <v>43782</v>
      </c>
      <c r="BT64" s="839"/>
      <c r="BU64" s="303"/>
      <c r="BV64" s="303"/>
      <c r="BW64" s="315"/>
      <c r="BX64" s="303">
        <v>273.58999999999997</v>
      </c>
      <c r="BY64" s="303">
        <v>90.9</v>
      </c>
      <c r="BZ64" s="315" t="s">
        <v>262</v>
      </c>
      <c r="CA64" s="298"/>
      <c r="CB64" s="303"/>
      <c r="CC64" s="303"/>
      <c r="CD64" s="303"/>
      <c r="CE64" s="363"/>
      <c r="CF64" s="380"/>
      <c r="CG64" s="303"/>
      <c r="CH64" s="303"/>
      <c r="CI64" s="381"/>
      <c r="CJ64" s="303"/>
      <c r="CK64" s="303"/>
      <c r="CL64" s="363"/>
      <c r="CM64" s="298"/>
      <c r="CN64" s="303"/>
      <c r="CO64" s="363"/>
      <c r="CP64" s="298">
        <v>90.5</v>
      </c>
      <c r="CQ64" s="303"/>
      <c r="CR64" s="315" t="s">
        <v>382</v>
      </c>
      <c r="CS64" s="176">
        <f t="shared" si="11"/>
        <v>1407.95</v>
      </c>
      <c r="CT64" s="176">
        <f t="shared" si="12"/>
        <v>1770.31</v>
      </c>
      <c r="CU64" s="176">
        <f t="shared" si="13"/>
        <v>-362.3599999999999</v>
      </c>
      <c r="CV64" s="577"/>
      <c r="CW64" s="575"/>
      <c r="CX64" s="576"/>
    </row>
    <row r="65" spans="1:104" s="551" customFormat="1" ht="20.25" customHeight="1" x14ac:dyDescent="0.35">
      <c r="A65" s="372">
        <f t="shared" si="14"/>
        <v>16</v>
      </c>
      <c r="B65" s="313">
        <v>220.79</v>
      </c>
      <c r="C65" s="313">
        <v>215.79</v>
      </c>
      <c r="D65" s="313">
        <v>98.12</v>
      </c>
      <c r="E65" s="313">
        <v>107.67</v>
      </c>
      <c r="F65" s="313">
        <v>89.08</v>
      </c>
      <c r="G65" s="313">
        <v>102.7</v>
      </c>
      <c r="H65" s="313">
        <v>104.15</v>
      </c>
      <c r="I65" s="313">
        <v>101.48</v>
      </c>
      <c r="J65" s="313">
        <v>98.45</v>
      </c>
      <c r="K65" s="313">
        <v>91.43</v>
      </c>
      <c r="L65" s="313">
        <v>89.97</v>
      </c>
      <c r="M65" s="313">
        <v>90.5</v>
      </c>
      <c r="N65" s="313">
        <v>91.55</v>
      </c>
      <c r="O65" s="313">
        <v>91.26</v>
      </c>
      <c r="P65" s="313">
        <v>90.58</v>
      </c>
      <c r="Q65" s="313">
        <v>90.46</v>
      </c>
      <c r="R65" s="652">
        <v>90.37</v>
      </c>
      <c r="S65" s="390">
        <f t="shared" si="10"/>
        <v>1864.35</v>
      </c>
      <c r="T65" s="653"/>
      <c r="U65" s="840"/>
      <c r="V65" s="654"/>
      <c r="W65" s="298"/>
      <c r="X65" s="175"/>
      <c r="Y65" s="838"/>
      <c r="Z65" s="654"/>
      <c r="AA65" s="838"/>
      <c r="AB65" s="772"/>
      <c r="AC65" s="175"/>
      <c r="AD65" s="838"/>
      <c r="AE65" s="654"/>
      <c r="AF65" s="838"/>
      <c r="AG65" s="654"/>
      <c r="AH65" s="838"/>
      <c r="AI65" s="654"/>
      <c r="AJ65" s="838"/>
      <c r="AK65" s="654"/>
      <c r="AL65" s="838"/>
      <c r="AM65" s="772"/>
      <c r="AN65" s="772"/>
      <c r="AO65" s="175"/>
      <c r="AP65" s="838">
        <v>215.79</v>
      </c>
      <c r="AQ65" s="382">
        <v>98.12</v>
      </c>
      <c r="AR65" s="382"/>
      <c r="AS65" s="655" t="s">
        <v>167</v>
      </c>
      <c r="AT65" s="298">
        <v>107.67</v>
      </c>
      <c r="AU65" s="382"/>
      <c r="AV65" s="382"/>
      <c r="AW65" s="382"/>
      <c r="AX65" s="175">
        <v>43642</v>
      </c>
      <c r="AY65" s="298">
        <v>89.08</v>
      </c>
      <c r="AZ65" s="772"/>
      <c r="BA65" s="772"/>
      <c r="BB65" s="175">
        <v>43661</v>
      </c>
      <c r="BC65" s="838"/>
      <c r="BD65" s="772"/>
      <c r="BE65" s="772"/>
      <c r="BF65" s="772"/>
      <c r="BG65" s="772"/>
      <c r="BH65" s="772"/>
      <c r="BI65" s="655"/>
      <c r="BJ65" s="298">
        <v>104.15</v>
      </c>
      <c r="BK65" s="303"/>
      <c r="BL65" s="175">
        <v>43717</v>
      </c>
      <c r="BM65" s="298"/>
      <c r="BN65" s="382"/>
      <c r="BO65" s="175"/>
      <c r="BP65" s="298">
        <v>98.45</v>
      </c>
      <c r="BQ65" s="382"/>
      <c r="BR65" s="382"/>
      <c r="BS65" s="180">
        <v>43781</v>
      </c>
      <c r="BT65" s="298"/>
      <c r="BU65" s="303"/>
      <c r="BV65" s="303"/>
      <c r="BW65" s="315"/>
      <c r="BX65" s="303"/>
      <c r="BY65" s="303"/>
      <c r="BZ65" s="315"/>
      <c r="CA65" s="298">
        <v>91.43</v>
      </c>
      <c r="CB65" s="303">
        <v>89.97</v>
      </c>
      <c r="CC65" s="303">
        <v>90.5</v>
      </c>
      <c r="CD65" s="303">
        <v>102.7</v>
      </c>
      <c r="CE65" s="363" t="s">
        <v>302</v>
      </c>
      <c r="CF65" s="380">
        <v>91.55</v>
      </c>
      <c r="CG65" s="303"/>
      <c r="CH65" s="303"/>
      <c r="CI65" s="381" t="s">
        <v>346</v>
      </c>
      <c r="CJ65" s="303"/>
      <c r="CK65" s="303"/>
      <c r="CL65" s="363"/>
      <c r="CM65" s="298">
        <v>90.58</v>
      </c>
      <c r="CN65" s="303"/>
      <c r="CO65" s="363" t="s">
        <v>371</v>
      </c>
      <c r="CP65" s="298"/>
      <c r="CQ65" s="303"/>
      <c r="CR65" s="315"/>
      <c r="CS65" s="176">
        <f t="shared" si="11"/>
        <v>1269.99</v>
      </c>
      <c r="CT65" s="176">
        <f t="shared" si="12"/>
        <v>1864.35</v>
      </c>
      <c r="CU65" s="176">
        <f t="shared" si="13"/>
        <v>-594.3599999999999</v>
      </c>
      <c r="CV65" s="583"/>
      <c r="CW65" s="575"/>
      <c r="CX65" s="576"/>
    </row>
    <row r="66" spans="1:104" s="551" customFormat="1" ht="20.25" customHeight="1" x14ac:dyDescent="0.35">
      <c r="A66" s="372">
        <f t="shared" si="14"/>
        <v>17</v>
      </c>
      <c r="B66" s="313">
        <v>211.24</v>
      </c>
      <c r="C66" s="313">
        <v>202.6</v>
      </c>
      <c r="D66" s="313">
        <v>96.76</v>
      </c>
      <c r="E66" s="313">
        <v>100.85</v>
      </c>
      <c r="F66" s="313">
        <v>102.82</v>
      </c>
      <c r="G66" s="313">
        <v>106.62</v>
      </c>
      <c r="H66" s="313">
        <v>107.54</v>
      </c>
      <c r="I66" s="313">
        <v>110.21</v>
      </c>
      <c r="J66" s="313">
        <v>105.16</v>
      </c>
      <c r="K66" s="313">
        <v>98.9</v>
      </c>
      <c r="L66" s="313">
        <v>96.19</v>
      </c>
      <c r="M66" s="313">
        <v>94.54</v>
      </c>
      <c r="N66" s="313">
        <v>93.25</v>
      </c>
      <c r="O66" s="313">
        <v>92.8</v>
      </c>
      <c r="P66" s="313">
        <v>91.75</v>
      </c>
      <c r="Q66" s="313">
        <v>91.3</v>
      </c>
      <c r="R66" s="652">
        <v>92.44</v>
      </c>
      <c r="S66" s="390">
        <f t="shared" si="10"/>
        <v>1894.97</v>
      </c>
      <c r="T66" s="653"/>
      <c r="U66" s="837"/>
      <c r="V66" s="175"/>
      <c r="W66" s="298"/>
      <c r="X66" s="175"/>
      <c r="Y66" s="838"/>
      <c r="Z66" s="654"/>
      <c r="AA66" s="838"/>
      <c r="AB66" s="772"/>
      <c r="AC66" s="175"/>
      <c r="AD66" s="838"/>
      <c r="AE66" s="654"/>
      <c r="AF66" s="838"/>
      <c r="AG66" s="654"/>
      <c r="AH66" s="838"/>
      <c r="AI66" s="654"/>
      <c r="AJ66" s="838"/>
      <c r="AK66" s="654"/>
      <c r="AL66" s="838"/>
      <c r="AM66" s="772"/>
      <c r="AN66" s="772"/>
      <c r="AO66" s="175"/>
      <c r="AP66" s="838"/>
      <c r="AQ66" s="382"/>
      <c r="AR66" s="382"/>
      <c r="AS66" s="769"/>
      <c r="AT66" s="838"/>
      <c r="AU66" s="772"/>
      <c r="AV66" s="772"/>
      <c r="AW66" s="772"/>
      <c r="AX66" s="654"/>
      <c r="AY66" s="838">
        <v>211.24</v>
      </c>
      <c r="AZ66" s="772">
        <v>202.6</v>
      </c>
      <c r="BA66" s="772"/>
      <c r="BB66" s="175" t="s">
        <v>166</v>
      </c>
      <c r="BC66" s="838">
        <v>197.61</v>
      </c>
      <c r="BD66" s="772">
        <v>106.62</v>
      </c>
      <c r="BE66" s="772"/>
      <c r="BF66" s="772"/>
      <c r="BG66" s="772"/>
      <c r="BH66" s="772"/>
      <c r="BI66" s="655">
        <v>43685</v>
      </c>
      <c r="BJ66" s="298"/>
      <c r="BK66" s="303"/>
      <c r="BL66" s="175"/>
      <c r="BM66" s="298">
        <v>514.59</v>
      </c>
      <c r="BN66" s="382"/>
      <c r="BO66" s="175">
        <v>43745</v>
      </c>
      <c r="BP66" s="298">
        <v>105.16</v>
      </c>
      <c r="BQ66" s="553"/>
      <c r="BR66" s="382"/>
      <c r="BS66" s="180">
        <v>43781</v>
      </c>
      <c r="BT66" s="298">
        <v>98.9</v>
      </c>
      <c r="BU66" s="303"/>
      <c r="BV66" s="303"/>
      <c r="BW66" s="315" t="s">
        <v>254</v>
      </c>
      <c r="BX66" s="303">
        <v>1.07</v>
      </c>
      <c r="BY66" s="303">
        <v>94.54</v>
      </c>
      <c r="BZ66" s="315" t="s">
        <v>275</v>
      </c>
      <c r="CA66" s="298"/>
      <c r="CB66" s="303"/>
      <c r="CC66" s="303"/>
      <c r="CD66" s="303"/>
      <c r="CE66" s="363"/>
      <c r="CF66" s="380">
        <v>93.25</v>
      </c>
      <c r="CG66" s="303"/>
      <c r="CH66" s="303"/>
      <c r="CI66" s="381" t="s">
        <v>309</v>
      </c>
      <c r="CJ66" s="303"/>
      <c r="CK66" s="303"/>
      <c r="CL66" s="363"/>
      <c r="CM66" s="298">
        <v>92.8</v>
      </c>
      <c r="CN66" s="303">
        <v>91.75</v>
      </c>
      <c r="CO66" s="363" t="s">
        <v>379</v>
      </c>
      <c r="CP66" s="298"/>
      <c r="CQ66" s="303"/>
      <c r="CR66" s="315"/>
      <c r="CS66" s="176">
        <f t="shared" si="11"/>
        <v>1810.13</v>
      </c>
      <c r="CT66" s="176">
        <f t="shared" si="12"/>
        <v>1894.97</v>
      </c>
      <c r="CU66" s="176">
        <f t="shared" si="13"/>
        <v>-84.839999999999918</v>
      </c>
      <c r="CV66" s="577"/>
      <c r="CW66" s="575"/>
      <c r="CX66" s="576"/>
    </row>
    <row r="67" spans="1:104" s="551" customFormat="1" ht="20.25" customHeight="1" x14ac:dyDescent="0.35">
      <c r="A67" s="372">
        <f t="shared" si="14"/>
        <v>18</v>
      </c>
      <c r="B67" s="313">
        <v>187.61</v>
      </c>
      <c r="C67" s="313">
        <v>183.52</v>
      </c>
      <c r="D67" s="313">
        <v>96.76</v>
      </c>
      <c r="E67" s="313">
        <v>94.03</v>
      </c>
      <c r="F67" s="313">
        <v>99.59</v>
      </c>
      <c r="G67" s="313">
        <v>96.03</v>
      </c>
      <c r="H67" s="313">
        <v>93.65</v>
      </c>
      <c r="I67" s="313">
        <v>91.43</v>
      </c>
      <c r="J67" s="313">
        <v>91.26</v>
      </c>
      <c r="K67" s="313">
        <v>89</v>
      </c>
      <c r="L67" s="313">
        <v>86.66</v>
      </c>
      <c r="M67" s="313">
        <v>85.85</v>
      </c>
      <c r="N67" s="313">
        <v>85.85</v>
      </c>
      <c r="O67" s="313">
        <v>85.85</v>
      </c>
      <c r="P67" s="313">
        <v>85.85</v>
      </c>
      <c r="Q67" s="313">
        <v>85.85</v>
      </c>
      <c r="R67" s="652">
        <v>85.85</v>
      </c>
      <c r="S67" s="390">
        <f t="shared" si="10"/>
        <v>1724.6399999999994</v>
      </c>
      <c r="T67" s="653"/>
      <c r="U67" s="837"/>
      <c r="V67" s="175"/>
      <c r="W67" s="838"/>
      <c r="X67" s="654"/>
      <c r="Y67" s="838"/>
      <c r="Z67" s="654"/>
      <c r="AA67" s="298"/>
      <c r="AB67" s="382"/>
      <c r="AC67" s="175"/>
      <c r="AD67" s="838"/>
      <c r="AE67" s="654"/>
      <c r="AF67" s="838"/>
      <c r="AG67" s="654"/>
      <c r="AH67" s="838"/>
      <c r="AI67" s="654"/>
      <c r="AJ67" s="838"/>
      <c r="AK67" s="654"/>
      <c r="AL67" s="838">
        <v>371.13</v>
      </c>
      <c r="AM67" s="772"/>
      <c r="AN67" s="772"/>
      <c r="AO67" s="175">
        <v>43577</v>
      </c>
      <c r="AP67" s="838">
        <v>96.76</v>
      </c>
      <c r="AQ67" s="382"/>
      <c r="AR67" s="382"/>
      <c r="AS67" s="655">
        <v>43616</v>
      </c>
      <c r="AT67" s="838"/>
      <c r="AU67" s="772"/>
      <c r="AV67" s="772"/>
      <c r="AW67" s="772"/>
      <c r="AX67" s="654"/>
      <c r="AY67" s="298">
        <v>99.59</v>
      </c>
      <c r="AZ67" s="772"/>
      <c r="BA67" s="772"/>
      <c r="BB67" s="175">
        <v>43654</v>
      </c>
      <c r="BC67" s="838">
        <v>96.03</v>
      </c>
      <c r="BD67" s="772"/>
      <c r="BE67" s="772"/>
      <c r="BF67" s="772"/>
      <c r="BG67" s="772"/>
      <c r="BH67" s="772"/>
      <c r="BI67" s="655">
        <v>43685</v>
      </c>
      <c r="BJ67" s="298">
        <v>187.68</v>
      </c>
      <c r="BK67" s="303"/>
      <c r="BL67" s="175">
        <v>43713</v>
      </c>
      <c r="BM67" s="298"/>
      <c r="BN67" s="382"/>
      <c r="BO67" s="175"/>
      <c r="BP67" s="298">
        <v>91.26</v>
      </c>
      <c r="BQ67" s="382"/>
      <c r="BR67" s="382"/>
      <c r="BS67" s="180">
        <v>43781</v>
      </c>
      <c r="BT67" s="298">
        <v>89</v>
      </c>
      <c r="BU67" s="303"/>
      <c r="BV67" s="303"/>
      <c r="BW67" s="315" t="s">
        <v>247</v>
      </c>
      <c r="BX67" s="303"/>
      <c r="BY67" s="303"/>
      <c r="BZ67" s="315"/>
      <c r="CA67" s="298">
        <v>85.85</v>
      </c>
      <c r="CB67" s="303"/>
      <c r="CC67" s="303"/>
      <c r="CD67" s="303"/>
      <c r="CE67" s="363" t="s">
        <v>297</v>
      </c>
      <c r="CF67" s="380">
        <v>85.85</v>
      </c>
      <c r="CG67" s="303"/>
      <c r="CH67" s="303"/>
      <c r="CI67" s="381" t="s">
        <v>346</v>
      </c>
      <c r="CJ67" s="303"/>
      <c r="CK67" s="303"/>
      <c r="CL67" s="363"/>
      <c r="CM67" s="298">
        <v>85.85</v>
      </c>
      <c r="CN67" s="303"/>
      <c r="CO67" s="363" t="s">
        <v>371</v>
      </c>
      <c r="CP67" s="298"/>
      <c r="CQ67" s="303"/>
      <c r="CR67" s="315"/>
      <c r="CS67" s="176">
        <f t="shared" si="11"/>
        <v>1288.9999999999998</v>
      </c>
      <c r="CT67" s="176">
        <f t="shared" si="12"/>
        <v>1724.6399999999994</v>
      </c>
      <c r="CU67" s="176">
        <f t="shared" si="13"/>
        <v>-435.63999999999965</v>
      </c>
      <c r="CV67" s="577"/>
      <c r="CW67" s="575"/>
      <c r="CX67" s="576"/>
    </row>
    <row r="68" spans="1:104" s="551" customFormat="1" ht="20.25" customHeight="1" x14ac:dyDescent="0.35">
      <c r="A68" s="372">
        <f t="shared" si="14"/>
        <v>19</v>
      </c>
      <c r="B68" s="313">
        <v>226.24</v>
      </c>
      <c r="C68" s="313">
        <v>212.15</v>
      </c>
      <c r="D68" s="313">
        <v>100.4</v>
      </c>
      <c r="E68" s="313">
        <v>114.94</v>
      </c>
      <c r="F68" s="313">
        <v>110.49</v>
      </c>
      <c r="G68" s="313">
        <v>109.36</v>
      </c>
      <c r="H68" s="313">
        <v>275.67</v>
      </c>
      <c r="I68" s="313">
        <v>122.61</v>
      </c>
      <c r="J68" s="313">
        <v>116.8</v>
      </c>
      <c r="K68" s="313">
        <v>102.66</v>
      </c>
      <c r="L68" s="313">
        <v>98.82</v>
      </c>
      <c r="M68" s="313">
        <v>97.69</v>
      </c>
      <c r="N68" s="313">
        <v>95.63</v>
      </c>
      <c r="O68" s="313">
        <v>96.68</v>
      </c>
      <c r="P68" s="313">
        <v>94.41</v>
      </c>
      <c r="Q68" s="313">
        <v>94.41</v>
      </c>
      <c r="R68" s="652">
        <v>94.54</v>
      </c>
      <c r="S68" s="390">
        <f t="shared" si="10"/>
        <v>2163.5</v>
      </c>
      <c r="T68" s="653"/>
      <c r="U68" s="840"/>
      <c r="V68" s="654"/>
      <c r="W68" s="838"/>
      <c r="X68" s="654"/>
      <c r="Y68" s="838"/>
      <c r="Z68" s="654"/>
      <c r="AA68" s="298"/>
      <c r="AB68" s="382"/>
      <c r="AC68" s="175"/>
      <c r="AD68" s="838"/>
      <c r="AE68" s="654"/>
      <c r="AF68" s="838"/>
      <c r="AG68" s="654"/>
      <c r="AH68" s="838"/>
      <c r="AI68" s="654"/>
      <c r="AJ68" s="838"/>
      <c r="AK68" s="654"/>
      <c r="AL68" s="838"/>
      <c r="AM68" s="772"/>
      <c r="AN68" s="772"/>
      <c r="AO68" s="175"/>
      <c r="AP68" s="298">
        <v>326.64</v>
      </c>
      <c r="AQ68" s="772"/>
      <c r="AR68" s="382"/>
      <c r="AS68" s="655" t="s">
        <v>137</v>
      </c>
      <c r="AT68" s="298">
        <v>212.15</v>
      </c>
      <c r="AU68" s="382"/>
      <c r="AV68" s="382"/>
      <c r="AW68" s="382"/>
      <c r="AX68" s="654">
        <v>43640</v>
      </c>
      <c r="AY68" s="298">
        <v>114.94</v>
      </c>
      <c r="AZ68" s="772"/>
      <c r="BA68" s="772"/>
      <c r="BB68" s="175">
        <v>43665</v>
      </c>
      <c r="BC68" s="838">
        <v>109.36</v>
      </c>
      <c r="BD68" s="772"/>
      <c r="BE68" s="772"/>
      <c r="BF68" s="772"/>
      <c r="BG68" s="772"/>
      <c r="BH68" s="772"/>
      <c r="BI68" s="655">
        <v>43685</v>
      </c>
      <c r="BJ68" s="298">
        <v>110.49</v>
      </c>
      <c r="BK68" s="303"/>
      <c r="BL68" s="175">
        <v>43717</v>
      </c>
      <c r="BM68" s="298">
        <v>122.61</v>
      </c>
      <c r="BN68" s="382"/>
      <c r="BO68" s="175">
        <v>43755</v>
      </c>
      <c r="BP68" s="298">
        <v>116.8</v>
      </c>
      <c r="BQ68" s="382"/>
      <c r="BR68" s="382"/>
      <c r="BS68" s="180">
        <v>43781</v>
      </c>
      <c r="BT68" s="298">
        <v>102.66</v>
      </c>
      <c r="BU68" s="303"/>
      <c r="BV68" s="303"/>
      <c r="BW68" s="315" t="s">
        <v>247</v>
      </c>
      <c r="BX68" s="303">
        <v>275</v>
      </c>
      <c r="BY68" s="303"/>
      <c r="BZ68" s="315" t="s">
        <v>258</v>
      </c>
      <c r="CA68" s="298">
        <v>99</v>
      </c>
      <c r="CB68" s="303">
        <v>97.69</v>
      </c>
      <c r="CC68" s="303"/>
      <c r="CD68" s="303"/>
      <c r="CE68" s="363" t="s">
        <v>331</v>
      </c>
      <c r="CF68" s="380">
        <v>95.45</v>
      </c>
      <c r="CG68" s="303"/>
      <c r="CH68" s="303"/>
      <c r="CI68" s="381" t="s">
        <v>451</v>
      </c>
      <c r="CJ68" s="303">
        <v>96.68</v>
      </c>
      <c r="CK68" s="303">
        <v>96.68</v>
      </c>
      <c r="CL68" s="363" t="s">
        <v>369</v>
      </c>
      <c r="CM68" s="298"/>
      <c r="CN68" s="303"/>
      <c r="CO68" s="363"/>
      <c r="CP68" s="298">
        <v>94.41</v>
      </c>
      <c r="CQ68" s="303"/>
      <c r="CR68" s="315" t="s">
        <v>382</v>
      </c>
      <c r="CS68" s="176">
        <f t="shared" si="11"/>
        <v>2070.5600000000004</v>
      </c>
      <c r="CT68" s="176">
        <f t="shared" si="12"/>
        <v>2163.5</v>
      </c>
      <c r="CU68" s="176">
        <f t="shared" si="13"/>
        <v>-92.9399999999996</v>
      </c>
      <c r="CV68" s="577"/>
      <c r="CW68" s="575"/>
      <c r="CX68" s="576"/>
    </row>
    <row r="69" spans="1:104" s="551" customFormat="1" ht="20.25" customHeight="1" x14ac:dyDescent="0.35">
      <c r="A69" s="372">
        <f t="shared" si="14"/>
        <v>20</v>
      </c>
      <c r="B69" s="313">
        <v>226.24</v>
      </c>
      <c r="C69" s="313">
        <v>208.97</v>
      </c>
      <c r="D69" s="313">
        <v>120.39</v>
      </c>
      <c r="E69" s="313">
        <v>121.76</v>
      </c>
      <c r="F69" s="313">
        <v>116.55</v>
      </c>
      <c r="G69" s="313">
        <v>138.9</v>
      </c>
      <c r="H69" s="313">
        <v>222.67</v>
      </c>
      <c r="I69" s="313">
        <v>172.98</v>
      </c>
      <c r="J69" s="313">
        <v>136.30000000000001</v>
      </c>
      <c r="K69" s="313">
        <v>120.23</v>
      </c>
      <c r="L69" s="313">
        <v>87.79</v>
      </c>
      <c r="M69" s="313">
        <v>104.23</v>
      </c>
      <c r="N69" s="313">
        <v>102.74</v>
      </c>
      <c r="O69" s="313">
        <v>105.04</v>
      </c>
      <c r="P69" s="313">
        <v>103.18</v>
      </c>
      <c r="Q69" s="313">
        <v>101.4</v>
      </c>
      <c r="R69" s="652">
        <v>108.72</v>
      </c>
      <c r="S69" s="390">
        <f t="shared" si="10"/>
        <v>2298.0899999999997</v>
      </c>
      <c r="T69" s="653"/>
      <c r="U69" s="840"/>
      <c r="V69" s="654"/>
      <c r="W69" s="298"/>
      <c r="X69" s="654"/>
      <c r="Y69" s="838"/>
      <c r="Z69" s="654"/>
      <c r="AA69" s="838"/>
      <c r="AB69" s="772"/>
      <c r="AC69" s="175"/>
      <c r="AD69" s="838"/>
      <c r="AE69" s="654"/>
      <c r="AF69" s="838"/>
      <c r="AG69" s="654"/>
      <c r="AH69" s="838"/>
      <c r="AI69" s="654"/>
      <c r="AJ69" s="838"/>
      <c r="AK69" s="654"/>
      <c r="AL69" s="838"/>
      <c r="AM69" s="772"/>
      <c r="AN69" s="772"/>
      <c r="AO69" s="175"/>
      <c r="AP69" s="298">
        <v>435.21</v>
      </c>
      <c r="AQ69" s="772"/>
      <c r="AR69" s="382"/>
      <c r="AS69" s="655" t="s">
        <v>137</v>
      </c>
      <c r="AT69" s="838"/>
      <c r="AU69" s="772"/>
      <c r="AV69" s="772"/>
      <c r="AW69" s="772"/>
      <c r="AX69" s="654"/>
      <c r="AY69" s="838"/>
      <c r="AZ69" s="772"/>
      <c r="BA69" s="772"/>
      <c r="BB69" s="175"/>
      <c r="BC69" s="838">
        <v>242.15</v>
      </c>
      <c r="BD69" s="772"/>
      <c r="BE69" s="772"/>
      <c r="BF69" s="772"/>
      <c r="BG69" s="772"/>
      <c r="BH69" s="772"/>
      <c r="BI69" s="655">
        <v>43700</v>
      </c>
      <c r="BJ69" s="298">
        <v>121.76</v>
      </c>
      <c r="BK69" s="303"/>
      <c r="BL69" s="175">
        <v>43733</v>
      </c>
      <c r="BM69" s="298"/>
      <c r="BN69" s="382"/>
      <c r="BO69" s="175"/>
      <c r="BP69" s="298"/>
      <c r="BQ69" s="382"/>
      <c r="BR69" s="382"/>
      <c r="BS69" s="180"/>
      <c r="BT69" s="298">
        <v>400</v>
      </c>
      <c r="BU69" s="303">
        <v>385</v>
      </c>
      <c r="BV69" s="303"/>
      <c r="BW69" s="315" t="s">
        <v>286</v>
      </c>
      <c r="BX69" s="303"/>
      <c r="BY69" s="303"/>
      <c r="BZ69" s="315"/>
      <c r="CA69" s="298">
        <v>150</v>
      </c>
      <c r="CB69" s="303"/>
      <c r="CC69" s="303"/>
      <c r="CD69" s="303"/>
      <c r="CE69" s="363" t="s">
        <v>301</v>
      </c>
      <c r="CF69" s="380"/>
      <c r="CG69" s="303"/>
      <c r="CH69" s="303"/>
      <c r="CI69" s="381"/>
      <c r="CJ69" s="303"/>
      <c r="CK69" s="303"/>
      <c r="CL69" s="363"/>
      <c r="CM69" s="298"/>
      <c r="CN69" s="303"/>
      <c r="CO69" s="363"/>
      <c r="CP69" s="298">
        <v>105.04</v>
      </c>
      <c r="CQ69" s="303">
        <v>103.18</v>
      </c>
      <c r="CR69" s="315" t="s">
        <v>378</v>
      </c>
      <c r="CS69" s="176">
        <f t="shared" si="11"/>
        <v>1942.34</v>
      </c>
      <c r="CT69" s="176">
        <f t="shared" si="12"/>
        <v>2298.0899999999997</v>
      </c>
      <c r="CU69" s="176">
        <f t="shared" si="13"/>
        <v>-355.74999999999977</v>
      </c>
      <c r="CV69" s="577"/>
      <c r="CW69" s="575"/>
      <c r="CX69" s="576"/>
    </row>
    <row r="70" spans="1:104" s="551" customFormat="1" ht="20.25" customHeight="1" x14ac:dyDescent="0.35">
      <c r="A70" s="372">
        <f t="shared" si="14"/>
        <v>21</v>
      </c>
      <c r="B70" s="313">
        <v>183.98</v>
      </c>
      <c r="C70" s="313">
        <v>183.06</v>
      </c>
      <c r="D70" s="313">
        <v>99.03</v>
      </c>
      <c r="E70" s="313">
        <v>99.95</v>
      </c>
      <c r="F70" s="313">
        <v>102.41</v>
      </c>
      <c r="G70" s="313">
        <v>88.64</v>
      </c>
      <c r="H70" s="313">
        <v>102.45</v>
      </c>
      <c r="I70" s="313">
        <v>112.56</v>
      </c>
      <c r="J70" s="313">
        <v>105.52</v>
      </c>
      <c r="K70" s="313">
        <v>96.96</v>
      </c>
      <c r="L70" s="313">
        <v>94.5</v>
      </c>
      <c r="M70" s="313">
        <v>93.61</v>
      </c>
      <c r="N70" s="313">
        <v>92.84</v>
      </c>
      <c r="O70" s="313">
        <v>93.04</v>
      </c>
      <c r="P70" s="313">
        <v>91.63</v>
      </c>
      <c r="Q70" s="313">
        <v>94.41</v>
      </c>
      <c r="R70" s="652">
        <v>95.06</v>
      </c>
      <c r="S70" s="390">
        <f t="shared" si="10"/>
        <v>1829.6499999999999</v>
      </c>
      <c r="T70" s="653"/>
      <c r="U70" s="840">
        <v>70.58</v>
      </c>
      <c r="V70" s="654">
        <v>43692</v>
      </c>
      <c r="W70" s="838"/>
      <c r="X70" s="654"/>
      <c r="Y70" s="838"/>
      <c r="Z70" s="654"/>
      <c r="AA70" s="298"/>
      <c r="AB70" s="382"/>
      <c r="AC70" s="175"/>
      <c r="AD70" s="838"/>
      <c r="AE70" s="654"/>
      <c r="AF70" s="838"/>
      <c r="AG70" s="654"/>
      <c r="AH70" s="838"/>
      <c r="AI70" s="654"/>
      <c r="AJ70" s="838"/>
      <c r="AK70" s="654"/>
      <c r="AL70" s="838"/>
      <c r="AM70" s="772"/>
      <c r="AN70" s="772"/>
      <c r="AO70" s="175"/>
      <c r="AP70" s="298">
        <v>183.98</v>
      </c>
      <c r="AQ70" s="772"/>
      <c r="AR70" s="382"/>
      <c r="AS70" s="655">
        <v>43614</v>
      </c>
      <c r="AT70" s="298">
        <v>99.03</v>
      </c>
      <c r="AU70" s="382"/>
      <c r="AV70" s="382"/>
      <c r="AW70" s="382"/>
      <c r="AX70" s="175">
        <v>43630</v>
      </c>
      <c r="AY70" s="553">
        <v>102.41</v>
      </c>
      <c r="AZ70" s="772">
        <v>99.95</v>
      </c>
      <c r="BA70" s="772"/>
      <c r="BB70" s="175" t="s">
        <v>165</v>
      </c>
      <c r="BC70" s="838"/>
      <c r="BD70" s="772"/>
      <c r="BE70" s="772"/>
      <c r="BF70" s="772"/>
      <c r="BG70" s="772"/>
      <c r="BH70" s="772"/>
      <c r="BI70" s="655"/>
      <c r="BJ70" s="298"/>
      <c r="BK70" s="303"/>
      <c r="BL70" s="175"/>
      <c r="BM70" s="298"/>
      <c r="BN70" s="382"/>
      <c r="BO70" s="175"/>
      <c r="BP70" s="553"/>
      <c r="BQ70" s="382"/>
      <c r="BR70" s="382"/>
      <c r="BS70" s="553"/>
      <c r="BT70" s="298"/>
      <c r="BU70" s="303"/>
      <c r="BV70" s="303"/>
      <c r="BW70" s="315"/>
      <c r="BX70" s="303"/>
      <c r="BY70" s="303"/>
      <c r="BZ70" s="315"/>
      <c r="CA70" s="298"/>
      <c r="CB70" s="303"/>
      <c r="CC70" s="303"/>
      <c r="CD70" s="303"/>
      <c r="CE70" s="363"/>
      <c r="CF70" s="380"/>
      <c r="CG70" s="303"/>
      <c r="CH70" s="303"/>
      <c r="CI70" s="381"/>
      <c r="CJ70" s="303"/>
      <c r="CK70" s="303"/>
      <c r="CL70" s="363"/>
      <c r="CM70" s="298"/>
      <c r="CN70" s="303"/>
      <c r="CO70" s="363"/>
      <c r="CP70" s="298"/>
      <c r="CQ70" s="303"/>
      <c r="CR70" s="315"/>
      <c r="CS70" s="176">
        <f t="shared" si="11"/>
        <v>555.95000000000005</v>
      </c>
      <c r="CT70" s="176">
        <f t="shared" si="12"/>
        <v>1829.6499999999999</v>
      </c>
      <c r="CU70" s="176">
        <f t="shared" si="13"/>
        <v>-1273.6999999999998</v>
      </c>
      <c r="CV70" s="904" t="s">
        <v>467</v>
      </c>
      <c r="CW70" s="478"/>
      <c r="CX70" s="478"/>
      <c r="CY70" s="18"/>
      <c r="CZ70" s="553"/>
    </row>
    <row r="71" spans="1:104" s="551" customFormat="1" ht="20.25" customHeight="1" x14ac:dyDescent="0.35">
      <c r="A71" s="372">
        <f t="shared" si="14"/>
        <v>22</v>
      </c>
      <c r="B71" s="313">
        <v>202.15</v>
      </c>
      <c r="C71" s="313">
        <v>198.06</v>
      </c>
      <c r="D71" s="313">
        <v>89.15</v>
      </c>
      <c r="E71" s="313">
        <v>100.85</v>
      </c>
      <c r="F71" s="313">
        <v>99.18</v>
      </c>
      <c r="G71" s="313">
        <v>99.75</v>
      </c>
      <c r="H71" s="313">
        <v>99.1</v>
      </c>
      <c r="I71" s="313">
        <v>123.54</v>
      </c>
      <c r="J71" s="313">
        <v>118.74</v>
      </c>
      <c r="K71" s="313">
        <v>107.3</v>
      </c>
      <c r="L71" s="313">
        <v>102.21</v>
      </c>
      <c r="M71" s="313">
        <v>98.9</v>
      </c>
      <c r="N71" s="313">
        <v>95.79</v>
      </c>
      <c r="O71" s="313">
        <v>94.94</v>
      </c>
      <c r="P71" s="313">
        <v>94.46</v>
      </c>
      <c r="Q71" s="313">
        <v>94.01</v>
      </c>
      <c r="R71" s="652">
        <v>98.58</v>
      </c>
      <c r="S71" s="390">
        <f t="shared" si="10"/>
        <v>1916.71</v>
      </c>
      <c r="T71" s="653"/>
      <c r="U71" s="840"/>
      <c r="V71" s="654"/>
      <c r="W71" s="838"/>
      <c r="X71" s="654"/>
      <c r="Y71" s="838"/>
      <c r="Z71" s="654"/>
      <c r="AA71" s="838"/>
      <c r="AB71" s="772"/>
      <c r="AC71" s="175"/>
      <c r="AD71" s="838"/>
      <c r="AE71" s="654"/>
      <c r="AF71" s="838"/>
      <c r="AG71" s="654"/>
      <c r="AH71" s="838"/>
      <c r="AI71" s="654"/>
      <c r="AJ71" s="838"/>
      <c r="AK71" s="654"/>
      <c r="AL71" s="838"/>
      <c r="AM71" s="772"/>
      <c r="AN71" s="772"/>
      <c r="AO71" s="175"/>
      <c r="AP71" s="838"/>
      <c r="AQ71" s="382"/>
      <c r="AR71" s="382"/>
      <c r="AS71" s="769"/>
      <c r="AT71" s="298">
        <v>100.85</v>
      </c>
      <c r="AU71" s="382"/>
      <c r="AV71" s="382"/>
      <c r="AW71" s="382"/>
      <c r="AX71" s="175">
        <v>43640</v>
      </c>
      <c r="AY71" s="298">
        <v>489.36</v>
      </c>
      <c r="AZ71" s="772"/>
      <c r="BA71" s="772"/>
      <c r="BB71" s="175">
        <v>43657</v>
      </c>
      <c r="BC71" s="838">
        <v>99.75</v>
      </c>
      <c r="BD71" s="772"/>
      <c r="BE71" s="772"/>
      <c r="BF71" s="772"/>
      <c r="BG71" s="772"/>
      <c r="BH71" s="772"/>
      <c r="BI71" s="655" t="s">
        <v>164</v>
      </c>
      <c r="BJ71" s="298">
        <v>99.1</v>
      </c>
      <c r="BK71" s="303"/>
      <c r="BL71" s="175">
        <v>43713</v>
      </c>
      <c r="BM71" s="298">
        <v>123.54</v>
      </c>
      <c r="BN71" s="382"/>
      <c r="BO71" s="175">
        <v>43755</v>
      </c>
      <c r="BP71" s="298">
        <v>118.74</v>
      </c>
      <c r="BQ71" s="382"/>
      <c r="BR71" s="382"/>
      <c r="BS71" s="180">
        <v>43791</v>
      </c>
      <c r="BT71" s="298"/>
      <c r="BU71" s="303"/>
      <c r="BV71" s="303"/>
      <c r="BW71" s="315"/>
      <c r="BX71" s="303"/>
      <c r="BY71" s="303"/>
      <c r="BZ71" s="315"/>
      <c r="CA71" s="298"/>
      <c r="CB71" s="303"/>
      <c r="CC71" s="303"/>
      <c r="CD71" s="303"/>
      <c r="CE71" s="363"/>
      <c r="CF71" s="380"/>
      <c r="CG71" s="303"/>
      <c r="CH71" s="303"/>
      <c r="CI71" s="381"/>
      <c r="CJ71" s="303"/>
      <c r="CK71" s="303"/>
      <c r="CL71" s="363"/>
      <c r="CM71" s="298"/>
      <c r="CN71" s="303"/>
      <c r="CO71" s="363"/>
      <c r="CP71" s="298"/>
      <c r="CQ71" s="303"/>
      <c r="CR71" s="315"/>
      <c r="CS71" s="176">
        <f t="shared" si="11"/>
        <v>1031.3399999999999</v>
      </c>
      <c r="CT71" s="176">
        <f t="shared" si="12"/>
        <v>1916.71</v>
      </c>
      <c r="CU71" s="176">
        <f t="shared" si="13"/>
        <v>-885.37000000000012</v>
      </c>
      <c r="CV71" s="583"/>
      <c r="CW71" s="575"/>
      <c r="CX71" s="576"/>
    </row>
    <row r="72" spans="1:104" s="551" customFormat="1" ht="20.25" customHeight="1" x14ac:dyDescent="0.35">
      <c r="A72" s="372">
        <f t="shared" si="14"/>
        <v>23</v>
      </c>
      <c r="B72" s="313">
        <v>118.97</v>
      </c>
      <c r="C72" s="313">
        <v>227.15</v>
      </c>
      <c r="D72" s="313">
        <v>104.94</v>
      </c>
      <c r="E72" s="313">
        <v>111.76</v>
      </c>
      <c r="F72" s="313">
        <v>114.97</v>
      </c>
      <c r="G72" s="313">
        <v>109.32</v>
      </c>
      <c r="H72" s="313">
        <v>117.32</v>
      </c>
      <c r="I72" s="313">
        <v>121</v>
      </c>
      <c r="J72" s="313">
        <v>111.06</v>
      </c>
      <c r="K72" s="313">
        <v>103.5</v>
      </c>
      <c r="L72" s="313">
        <v>102.21</v>
      </c>
      <c r="M72" s="313">
        <v>101.93</v>
      </c>
      <c r="N72" s="313">
        <v>102.78</v>
      </c>
      <c r="O72" s="313">
        <v>103.26</v>
      </c>
      <c r="P72" s="313">
        <v>103.3</v>
      </c>
      <c r="Q72" s="313">
        <v>102.25</v>
      </c>
      <c r="R72" s="652">
        <v>106.66</v>
      </c>
      <c r="S72" s="390">
        <f t="shared" si="10"/>
        <v>1962.38</v>
      </c>
      <c r="T72" s="653"/>
      <c r="U72" s="840"/>
      <c r="V72" s="654"/>
      <c r="W72" s="838"/>
      <c r="X72" s="654"/>
      <c r="Y72" s="838"/>
      <c r="Z72" s="654"/>
      <c r="AA72" s="838"/>
      <c r="AB72" s="772"/>
      <c r="AC72" s="175"/>
      <c r="AD72" s="298"/>
      <c r="AE72" s="654"/>
      <c r="AF72" s="838"/>
      <c r="AG72" s="654"/>
      <c r="AH72" s="838"/>
      <c r="AI72" s="654"/>
      <c r="AJ72" s="838"/>
      <c r="AK72" s="654"/>
      <c r="AL72" s="298">
        <v>115</v>
      </c>
      <c r="AM72" s="772"/>
      <c r="AN72" s="772"/>
      <c r="AO72" s="175" t="s">
        <v>144</v>
      </c>
      <c r="AP72" s="838"/>
      <c r="AQ72" s="382"/>
      <c r="AR72" s="382"/>
      <c r="AS72" s="769"/>
      <c r="AT72" s="298">
        <v>115</v>
      </c>
      <c r="AU72" s="382"/>
      <c r="AV72" s="382"/>
      <c r="AW72" s="382"/>
      <c r="AX72" s="175">
        <v>43630</v>
      </c>
      <c r="AY72" s="298">
        <v>111.76</v>
      </c>
      <c r="AZ72" s="772"/>
      <c r="BA72" s="772"/>
      <c r="BB72" s="175" t="s">
        <v>163</v>
      </c>
      <c r="BC72" s="838">
        <v>200.03</v>
      </c>
      <c r="BD72" s="772">
        <v>177.32</v>
      </c>
      <c r="BE72" s="382"/>
      <c r="BF72" s="382"/>
      <c r="BG72" s="382"/>
      <c r="BH72" s="382"/>
      <c r="BI72" s="655" t="s">
        <v>162</v>
      </c>
      <c r="BJ72" s="298">
        <v>185.32</v>
      </c>
      <c r="BK72" s="303"/>
      <c r="BL72" s="175">
        <v>43721</v>
      </c>
      <c r="BM72" s="298">
        <v>121</v>
      </c>
      <c r="BN72" s="382"/>
      <c r="BO72" s="175">
        <v>43755</v>
      </c>
      <c r="BP72" s="298">
        <v>111.06</v>
      </c>
      <c r="BQ72" s="382"/>
      <c r="BR72" s="382"/>
      <c r="BS72" s="180">
        <v>43791</v>
      </c>
      <c r="BT72" s="298">
        <v>103.5</v>
      </c>
      <c r="BU72" s="303"/>
      <c r="BV72" s="303"/>
      <c r="BW72" s="315" t="s">
        <v>248</v>
      </c>
      <c r="BX72" s="303">
        <v>102.21</v>
      </c>
      <c r="BY72" s="303"/>
      <c r="BZ72" s="315" t="s">
        <v>261</v>
      </c>
      <c r="CA72" s="298">
        <v>101.93</v>
      </c>
      <c r="CB72" s="303"/>
      <c r="CC72" s="303"/>
      <c r="CD72" s="303"/>
      <c r="CE72" s="363" t="s">
        <v>326</v>
      </c>
      <c r="CF72" s="380"/>
      <c r="CG72" s="303"/>
      <c r="CH72" s="303"/>
      <c r="CI72" s="381"/>
      <c r="CJ72" s="303"/>
      <c r="CK72" s="303"/>
      <c r="CL72" s="363"/>
      <c r="CM72" s="298">
        <v>206.04</v>
      </c>
      <c r="CN72" s="303"/>
      <c r="CO72" s="363" t="s">
        <v>366</v>
      </c>
      <c r="CP72" s="298">
        <v>103.3</v>
      </c>
      <c r="CQ72" s="303"/>
      <c r="CR72" s="315" t="s">
        <v>457</v>
      </c>
      <c r="CS72" s="176">
        <f t="shared" si="11"/>
        <v>1753.4699999999998</v>
      </c>
      <c r="CT72" s="176">
        <f t="shared" si="12"/>
        <v>1962.38</v>
      </c>
      <c r="CU72" s="176">
        <f t="shared" si="13"/>
        <v>-208.91000000000031</v>
      </c>
      <c r="CV72" s="577"/>
      <c r="CW72" s="575"/>
      <c r="CX72" s="576"/>
    </row>
    <row r="73" spans="1:104" s="551" customFormat="1" ht="20.25" customHeight="1" x14ac:dyDescent="0.35">
      <c r="A73" s="372">
        <f t="shared" si="14"/>
        <v>24</v>
      </c>
      <c r="B73" s="313">
        <v>69.8</v>
      </c>
      <c r="C73" s="313">
        <v>204.88</v>
      </c>
      <c r="D73" s="313">
        <v>102.67</v>
      </c>
      <c r="E73" s="313">
        <v>107.21</v>
      </c>
      <c r="F73" s="313">
        <v>121.85</v>
      </c>
      <c r="G73" s="313">
        <v>114.61</v>
      </c>
      <c r="H73" s="313">
        <v>112.39</v>
      </c>
      <c r="I73" s="313">
        <v>107.79</v>
      </c>
      <c r="J73" s="313">
        <v>104.39</v>
      </c>
      <c r="K73" s="313">
        <v>101.24</v>
      </c>
      <c r="L73" s="313">
        <v>98.74</v>
      </c>
      <c r="M73" s="313">
        <v>97.36</v>
      </c>
      <c r="N73" s="313">
        <v>99.91</v>
      </c>
      <c r="O73" s="313">
        <v>100.72</v>
      </c>
      <c r="P73" s="313">
        <v>97</v>
      </c>
      <c r="Q73" s="313">
        <v>93.24</v>
      </c>
      <c r="R73" s="652">
        <v>99.63</v>
      </c>
      <c r="S73" s="390">
        <f t="shared" si="10"/>
        <v>1833.4299999999998</v>
      </c>
      <c r="T73" s="653"/>
      <c r="U73" s="840"/>
      <c r="V73" s="654"/>
      <c r="W73" s="838"/>
      <c r="X73" s="654"/>
      <c r="Y73" s="838"/>
      <c r="Z73" s="654"/>
      <c r="AA73" s="838"/>
      <c r="AB73" s="772"/>
      <c r="AC73" s="175"/>
      <c r="AD73" s="298"/>
      <c r="AE73" s="654"/>
      <c r="AF73" s="838"/>
      <c r="AG73" s="654"/>
      <c r="AH73" s="838"/>
      <c r="AI73" s="654"/>
      <c r="AJ73" s="838"/>
      <c r="AK73" s="654"/>
      <c r="AL73" s="298">
        <v>137.35</v>
      </c>
      <c r="AM73" s="772"/>
      <c r="AN73" s="772"/>
      <c r="AO73" s="175">
        <v>43581</v>
      </c>
      <c r="AP73" s="298">
        <v>137.35</v>
      </c>
      <c r="AQ73" s="772"/>
      <c r="AR73" s="382"/>
      <c r="AS73" s="769">
        <v>43614</v>
      </c>
      <c r="AT73" s="298">
        <v>137.33000000000001</v>
      </c>
      <c r="AU73" s="382"/>
      <c r="AV73" s="382"/>
      <c r="AW73" s="382"/>
      <c r="AX73" s="175">
        <v>43640</v>
      </c>
      <c r="AY73" s="298">
        <v>107.21</v>
      </c>
      <c r="AZ73" s="772"/>
      <c r="BA73" s="772"/>
      <c r="BB73" s="175">
        <v>43661</v>
      </c>
      <c r="BC73" s="838">
        <v>122</v>
      </c>
      <c r="BD73" s="772">
        <v>102.67</v>
      </c>
      <c r="BE73" s="772"/>
      <c r="BF73" s="382"/>
      <c r="BG73" s="382"/>
      <c r="BH73" s="382"/>
      <c r="BI73" s="655" t="s">
        <v>161</v>
      </c>
      <c r="BJ73" s="298">
        <v>113</v>
      </c>
      <c r="BK73" s="303"/>
      <c r="BL73" s="175">
        <v>43733</v>
      </c>
      <c r="BM73" s="298"/>
      <c r="BN73" s="382"/>
      <c r="BO73" s="175"/>
      <c r="BP73" s="298"/>
      <c r="BQ73" s="382"/>
      <c r="BR73" s="382"/>
      <c r="BS73" s="180"/>
      <c r="BT73" s="298">
        <v>107.79</v>
      </c>
      <c r="BU73" s="335">
        <v>104.39</v>
      </c>
      <c r="BV73" s="303">
        <v>78</v>
      </c>
      <c r="BW73" s="315" t="s">
        <v>283</v>
      </c>
      <c r="BX73" s="303">
        <v>98.74</v>
      </c>
      <c r="BY73" s="303"/>
      <c r="BZ73" s="315" t="s">
        <v>262</v>
      </c>
      <c r="CA73" s="298">
        <v>97.36</v>
      </c>
      <c r="CB73" s="303"/>
      <c r="CC73" s="303"/>
      <c r="CD73" s="303"/>
      <c r="CE73" s="363" t="s">
        <v>303</v>
      </c>
      <c r="CF73" s="380">
        <v>99.91</v>
      </c>
      <c r="CG73" s="303"/>
      <c r="CH73" s="303"/>
      <c r="CI73" s="381" t="s">
        <v>344</v>
      </c>
      <c r="CJ73" s="303"/>
      <c r="CK73" s="303"/>
      <c r="CL73" s="363"/>
      <c r="CM73" s="298">
        <v>100.72</v>
      </c>
      <c r="CN73" s="303"/>
      <c r="CO73" s="363" t="s">
        <v>366</v>
      </c>
      <c r="CP73" s="298">
        <v>97</v>
      </c>
      <c r="CQ73" s="303"/>
      <c r="CR73" s="315" t="s">
        <v>382</v>
      </c>
      <c r="CS73" s="176">
        <f t="shared" si="11"/>
        <v>1640.82</v>
      </c>
      <c r="CT73" s="176">
        <f t="shared" si="12"/>
        <v>1833.4299999999998</v>
      </c>
      <c r="CU73" s="176">
        <f t="shared" si="13"/>
        <v>-192.6099999999999</v>
      </c>
      <c r="CV73" s="577"/>
      <c r="CW73" s="575"/>
      <c r="CX73" s="576"/>
    </row>
    <row r="74" spans="1:104" s="551" customFormat="1" ht="20.25" customHeight="1" x14ac:dyDescent="0.35">
      <c r="A74" s="372">
        <f t="shared" si="14"/>
        <v>25</v>
      </c>
      <c r="B74" s="313">
        <v>230.79</v>
      </c>
      <c r="C74" s="313">
        <v>221.24</v>
      </c>
      <c r="D74" s="313">
        <v>102.21</v>
      </c>
      <c r="E74" s="313">
        <v>109.03</v>
      </c>
      <c r="F74" s="313">
        <v>102.43</v>
      </c>
      <c r="G74" s="313">
        <v>139.62</v>
      </c>
      <c r="H74" s="313">
        <v>131.53</v>
      </c>
      <c r="I74" s="313">
        <v>207.23</v>
      </c>
      <c r="J74" s="313">
        <v>149.38999999999999</v>
      </c>
      <c r="K74" s="313">
        <v>123.75</v>
      </c>
      <c r="L74" s="313">
        <v>107.06</v>
      </c>
      <c r="M74" s="313">
        <v>105.52</v>
      </c>
      <c r="N74" s="313">
        <v>102.21</v>
      </c>
      <c r="O74" s="313">
        <v>103.1</v>
      </c>
      <c r="P74" s="313">
        <v>101.48</v>
      </c>
      <c r="Q74" s="313">
        <v>98.62</v>
      </c>
      <c r="R74" s="652">
        <v>99.91</v>
      </c>
      <c r="S74" s="390">
        <f t="shared" si="10"/>
        <v>2235.12</v>
      </c>
      <c r="T74" s="653"/>
      <c r="U74" s="837"/>
      <c r="V74" s="175"/>
      <c r="W74" s="298"/>
      <c r="X74" s="654"/>
      <c r="Y74" s="298"/>
      <c r="Z74" s="654"/>
      <c r="AA74" s="838"/>
      <c r="AB74" s="772"/>
      <c r="AC74" s="175"/>
      <c r="AD74" s="838"/>
      <c r="AE74" s="654"/>
      <c r="AF74" s="838"/>
      <c r="AG74" s="654"/>
      <c r="AH74" s="838"/>
      <c r="AI74" s="654"/>
      <c r="AJ74" s="838"/>
      <c r="AK74" s="654"/>
      <c r="AL74" s="838"/>
      <c r="AM74" s="772"/>
      <c r="AN74" s="772"/>
      <c r="AO74" s="175"/>
      <c r="AP74" s="838"/>
      <c r="AQ74" s="382"/>
      <c r="AR74" s="382"/>
      <c r="AS74" s="769"/>
      <c r="AT74" s="838"/>
      <c r="AU74" s="772"/>
      <c r="AV74" s="772"/>
      <c r="AW74" s="772"/>
      <c r="AX74" s="654"/>
      <c r="AY74" s="298">
        <v>102.43</v>
      </c>
      <c r="AZ74" s="772"/>
      <c r="BA74" s="772"/>
      <c r="BB74" s="175">
        <v>43654</v>
      </c>
      <c r="BC74" s="298">
        <v>190</v>
      </c>
      <c r="BD74" s="382">
        <v>102.43</v>
      </c>
      <c r="BE74" s="772"/>
      <c r="BF74" s="382"/>
      <c r="BG74" s="382"/>
      <c r="BH74" s="772"/>
      <c r="BI74" s="655" t="s">
        <v>160</v>
      </c>
      <c r="BJ74" s="298">
        <v>139.62</v>
      </c>
      <c r="BK74" s="303">
        <v>131.53</v>
      </c>
      <c r="BL74" s="175" t="s">
        <v>159</v>
      </c>
      <c r="BM74" s="298">
        <v>207.23</v>
      </c>
      <c r="BN74" s="382"/>
      <c r="BO74" s="175">
        <v>43755</v>
      </c>
      <c r="BP74" s="382">
        <v>149.38999999999999</v>
      </c>
      <c r="BQ74" s="382"/>
      <c r="BR74" s="655"/>
      <c r="BS74" s="180">
        <v>43787</v>
      </c>
      <c r="BT74" s="839"/>
      <c r="BU74" s="303">
        <v>107.06</v>
      </c>
      <c r="BV74" s="303"/>
      <c r="BW74" s="315" t="s">
        <v>258</v>
      </c>
      <c r="BX74" s="303">
        <v>247.29</v>
      </c>
      <c r="BY74" s="303"/>
      <c r="BZ74" s="315" t="s">
        <v>262</v>
      </c>
      <c r="CA74" s="298">
        <v>247.29</v>
      </c>
      <c r="CB74" s="303">
        <v>105.52</v>
      </c>
      <c r="CC74" s="303"/>
      <c r="CD74" s="303"/>
      <c r="CE74" s="363" t="s">
        <v>332</v>
      </c>
      <c r="CF74" s="380">
        <v>102.21</v>
      </c>
      <c r="CG74" s="303"/>
      <c r="CH74" s="303"/>
      <c r="CI74" s="381" t="s">
        <v>338</v>
      </c>
      <c r="CJ74" s="303"/>
      <c r="CK74" s="303"/>
      <c r="CL74" s="363"/>
      <c r="CM74" s="298"/>
      <c r="CN74" s="303"/>
      <c r="CO74" s="363"/>
      <c r="CP74" s="298">
        <v>101.48</v>
      </c>
      <c r="CQ74" s="303"/>
      <c r="CR74" s="315" t="s">
        <v>382</v>
      </c>
      <c r="CS74" s="176">
        <f t="shared" si="11"/>
        <v>1933.48</v>
      </c>
      <c r="CT74" s="176">
        <f t="shared" si="12"/>
        <v>2235.12</v>
      </c>
      <c r="CU74" s="176">
        <f t="shared" si="13"/>
        <v>-301.63999999999987</v>
      </c>
      <c r="CV74" s="577"/>
      <c r="CW74" s="575"/>
      <c r="CX74" s="576"/>
    </row>
    <row r="75" spans="1:104" s="551" customFormat="1" ht="20.25" customHeight="1" x14ac:dyDescent="0.35">
      <c r="A75" s="372">
        <f t="shared" si="14"/>
        <v>26</v>
      </c>
      <c r="B75" s="313">
        <v>198.07</v>
      </c>
      <c r="C75" s="313">
        <v>212.15</v>
      </c>
      <c r="D75" s="313">
        <v>97.22</v>
      </c>
      <c r="E75" s="313">
        <v>95.85</v>
      </c>
      <c r="F75" s="313">
        <v>97.18</v>
      </c>
      <c r="G75" s="313">
        <v>96.76</v>
      </c>
      <c r="H75" s="313">
        <v>97.12</v>
      </c>
      <c r="I75" s="313">
        <v>56.43</v>
      </c>
      <c r="J75" s="313">
        <v>92.76</v>
      </c>
      <c r="K75" s="313">
        <v>90.98</v>
      </c>
      <c r="L75" s="313">
        <v>89.28</v>
      </c>
      <c r="M75" s="313">
        <v>86.98</v>
      </c>
      <c r="N75" s="313">
        <v>85.85</v>
      </c>
      <c r="O75" s="313">
        <v>100.35</v>
      </c>
      <c r="P75" s="313">
        <v>98.62</v>
      </c>
      <c r="Q75" s="313">
        <v>94.9</v>
      </c>
      <c r="R75" s="652">
        <v>92.03</v>
      </c>
      <c r="S75" s="390">
        <f t="shared" si="10"/>
        <v>1782.53</v>
      </c>
      <c r="T75" s="653"/>
      <c r="U75" s="837">
        <v>38.54</v>
      </c>
      <c r="V75" s="175">
        <v>43697</v>
      </c>
      <c r="W75" s="298"/>
      <c r="X75" s="175"/>
      <c r="Y75" s="298"/>
      <c r="Z75" s="175"/>
      <c r="AA75" s="838"/>
      <c r="AB75" s="772"/>
      <c r="AC75" s="175"/>
      <c r="AD75" s="298"/>
      <c r="AE75" s="175"/>
      <c r="AF75" s="298"/>
      <c r="AG75" s="175"/>
      <c r="AH75" s="298"/>
      <c r="AI75" s="175"/>
      <c r="AJ75" s="298"/>
      <c r="AK75" s="175"/>
      <c r="AL75" s="298"/>
      <c r="AM75" s="382"/>
      <c r="AN75" s="382"/>
      <c r="AO75" s="175"/>
      <c r="AP75" s="298"/>
      <c r="AQ75" s="382"/>
      <c r="AR75" s="382"/>
      <c r="AS75" s="655"/>
      <c r="AT75" s="298">
        <v>212.15</v>
      </c>
      <c r="AU75" s="382">
        <v>97.22</v>
      </c>
      <c r="AV75" s="772"/>
      <c r="AW75" s="772"/>
      <c r="AX75" s="175" t="s">
        <v>158</v>
      </c>
      <c r="AY75" s="298">
        <v>97.18</v>
      </c>
      <c r="AZ75" s="382">
        <v>95.85</v>
      </c>
      <c r="BA75" s="382"/>
      <c r="BB75" s="175" t="s">
        <v>157</v>
      </c>
      <c r="BC75" s="298">
        <v>100.89</v>
      </c>
      <c r="BD75" s="382">
        <v>96.76</v>
      </c>
      <c r="BE75" s="382"/>
      <c r="BF75" s="382"/>
      <c r="BG75" s="382"/>
      <c r="BH75" s="382"/>
      <c r="BI75" s="655" t="s">
        <v>156</v>
      </c>
      <c r="BJ75" s="298">
        <v>97.12</v>
      </c>
      <c r="BK75" s="303"/>
      <c r="BL75" s="175">
        <v>43724</v>
      </c>
      <c r="BM75" s="298"/>
      <c r="BN75" s="382"/>
      <c r="BO75" s="175"/>
      <c r="BP75" s="382">
        <v>92.76</v>
      </c>
      <c r="BQ75" s="382"/>
      <c r="BR75" s="655"/>
      <c r="BS75" s="180">
        <v>43781</v>
      </c>
      <c r="BT75" s="298">
        <v>90.98</v>
      </c>
      <c r="BU75" s="303"/>
      <c r="BV75" s="303"/>
      <c r="BW75" s="315" t="s">
        <v>248</v>
      </c>
      <c r="BX75" s="303">
        <v>86.98</v>
      </c>
      <c r="BY75" s="303">
        <v>204.32</v>
      </c>
      <c r="BZ75" s="315" t="s">
        <v>276</v>
      </c>
      <c r="CA75" s="298"/>
      <c r="CB75" s="303"/>
      <c r="CC75" s="303"/>
      <c r="CD75" s="303"/>
      <c r="CE75" s="363"/>
      <c r="CF75" s="380">
        <v>85.85</v>
      </c>
      <c r="CG75" s="303"/>
      <c r="CH75" s="303"/>
      <c r="CI75" s="381" t="s">
        <v>343</v>
      </c>
      <c r="CJ75" s="303"/>
      <c r="CK75" s="303"/>
      <c r="CL75" s="363"/>
      <c r="CM75" s="298">
        <v>100.35</v>
      </c>
      <c r="CN75" s="303">
        <v>98.62</v>
      </c>
      <c r="CO75" s="363" t="s">
        <v>384</v>
      </c>
      <c r="CP75" s="298"/>
      <c r="CQ75" s="303"/>
      <c r="CR75" s="315"/>
      <c r="CS75" s="176">
        <f t="shared" si="11"/>
        <v>1595.5699999999997</v>
      </c>
      <c r="CT75" s="176">
        <f t="shared" si="12"/>
        <v>1782.53</v>
      </c>
      <c r="CU75" s="176">
        <f t="shared" si="13"/>
        <v>-186.96000000000026</v>
      </c>
      <c r="CV75" s="577"/>
      <c r="CW75" s="575"/>
      <c r="CX75" s="576"/>
    </row>
    <row r="76" spans="1:104" s="551" customFormat="1" ht="20.25" customHeight="1" x14ac:dyDescent="0.35">
      <c r="A76" s="372">
        <f t="shared" si="14"/>
        <v>27</v>
      </c>
      <c r="B76" s="313">
        <v>183.52</v>
      </c>
      <c r="C76" s="313">
        <v>185.79</v>
      </c>
      <c r="D76" s="313">
        <v>109.93</v>
      </c>
      <c r="E76" s="313">
        <v>99.94</v>
      </c>
      <c r="F76" s="313">
        <v>112.14</v>
      </c>
      <c r="G76" s="313">
        <v>115.18</v>
      </c>
      <c r="H76" s="313">
        <v>93.61</v>
      </c>
      <c r="I76" s="313">
        <v>131.75</v>
      </c>
      <c r="J76" s="313">
        <v>113.12</v>
      </c>
      <c r="K76" s="313">
        <v>105.57</v>
      </c>
      <c r="L76" s="313">
        <v>101.69</v>
      </c>
      <c r="M76" s="313">
        <v>99.02</v>
      </c>
      <c r="N76" s="313">
        <v>100.11</v>
      </c>
      <c r="O76" s="313">
        <v>91.43</v>
      </c>
      <c r="P76" s="313">
        <v>90.42</v>
      </c>
      <c r="Q76" s="313">
        <v>93.73</v>
      </c>
      <c r="R76" s="652">
        <v>85.85</v>
      </c>
      <c r="S76" s="390">
        <f t="shared" si="10"/>
        <v>1912.8</v>
      </c>
      <c r="T76" s="653"/>
      <c r="U76" s="840"/>
      <c r="V76" s="654"/>
      <c r="W76" s="838"/>
      <c r="X76" s="654"/>
      <c r="Y76" s="838"/>
      <c r="Z76" s="654"/>
      <c r="AA76" s="838"/>
      <c r="AB76" s="772"/>
      <c r="AC76" s="175"/>
      <c r="AD76" s="838"/>
      <c r="AE76" s="654"/>
      <c r="AF76" s="838"/>
      <c r="AG76" s="654"/>
      <c r="AH76" s="838"/>
      <c r="AI76" s="654"/>
      <c r="AJ76" s="838"/>
      <c r="AK76" s="654"/>
      <c r="AL76" s="838"/>
      <c r="AM76" s="772"/>
      <c r="AN76" s="772"/>
      <c r="AO76" s="175"/>
      <c r="AP76" s="838"/>
      <c r="AQ76" s="382"/>
      <c r="AR76" s="382"/>
      <c r="AS76" s="769"/>
      <c r="AT76" s="838"/>
      <c r="AU76" s="772"/>
      <c r="AV76" s="772"/>
      <c r="AW76" s="772"/>
      <c r="AX76" s="654"/>
      <c r="AY76" s="838"/>
      <c r="AZ76" s="772"/>
      <c r="BA76" s="772"/>
      <c r="BB76" s="175"/>
      <c r="BC76" s="838"/>
      <c r="BD76" s="772"/>
      <c r="BE76" s="772"/>
      <c r="BF76" s="772"/>
      <c r="BG76" s="772"/>
      <c r="BH76" s="772"/>
      <c r="BI76" s="655"/>
      <c r="BJ76" s="298"/>
      <c r="BK76" s="303"/>
      <c r="BL76" s="175"/>
      <c r="BM76" s="298"/>
      <c r="BN76" s="382"/>
      <c r="BO76" s="175"/>
      <c r="BP76" s="298"/>
      <c r="BQ76" s="382"/>
      <c r="BR76" s="382"/>
      <c r="BS76" s="180"/>
      <c r="BT76" s="298"/>
      <c r="BU76" s="303"/>
      <c r="BV76" s="303"/>
      <c r="BW76" s="315"/>
      <c r="BX76" s="303"/>
      <c r="BY76" s="303"/>
      <c r="BZ76" s="315"/>
      <c r="CA76" s="298"/>
      <c r="CB76" s="303"/>
      <c r="CC76" s="303"/>
      <c r="CD76" s="303"/>
      <c r="CE76" s="363"/>
      <c r="CF76" s="380"/>
      <c r="CG76" s="303"/>
      <c r="CH76" s="303"/>
      <c r="CI76" s="381"/>
      <c r="CJ76" s="303"/>
      <c r="CK76" s="303"/>
      <c r="CL76" s="363"/>
      <c r="CM76" s="298"/>
      <c r="CN76" s="303"/>
      <c r="CO76" s="363"/>
      <c r="CP76" s="298"/>
      <c r="CQ76" s="303"/>
      <c r="CR76" s="315"/>
      <c r="CS76" s="176">
        <f t="shared" si="11"/>
        <v>0</v>
      </c>
      <c r="CT76" s="176">
        <f t="shared" si="12"/>
        <v>1912.8</v>
      </c>
      <c r="CU76" s="176">
        <f t="shared" si="13"/>
        <v>-1912.8</v>
      </c>
      <c r="CV76" s="584"/>
      <c r="CW76" s="18"/>
      <c r="CX76" s="18"/>
      <c r="CY76" s="575"/>
      <c r="CZ76" s="576"/>
    </row>
    <row r="77" spans="1:104" s="551" customFormat="1" ht="20.25" customHeight="1" x14ac:dyDescent="0.35">
      <c r="A77" s="372">
        <f t="shared" si="14"/>
        <v>28</v>
      </c>
      <c r="B77" s="313">
        <v>94.03</v>
      </c>
      <c r="C77" s="313">
        <v>103.08</v>
      </c>
      <c r="D77" s="313">
        <v>95.39</v>
      </c>
      <c r="E77" s="313">
        <v>96.76</v>
      </c>
      <c r="F77" s="313">
        <v>96.37</v>
      </c>
      <c r="G77" s="313">
        <v>120.76</v>
      </c>
      <c r="H77" s="313">
        <v>118.29</v>
      </c>
      <c r="I77" s="313">
        <v>118.82</v>
      </c>
      <c r="J77" s="313">
        <v>110.66</v>
      </c>
      <c r="K77" s="313">
        <v>103.02</v>
      </c>
      <c r="L77" s="313">
        <v>101</v>
      </c>
      <c r="M77" s="313">
        <v>98.58</v>
      </c>
      <c r="N77" s="313">
        <v>97.2</v>
      </c>
      <c r="O77" s="313">
        <v>90.78</v>
      </c>
      <c r="P77" s="313">
        <v>90.05</v>
      </c>
      <c r="Q77" s="313">
        <v>85.85</v>
      </c>
      <c r="R77" s="652">
        <v>92.68</v>
      </c>
      <c r="S77" s="390">
        <f t="shared" si="10"/>
        <v>1713.32</v>
      </c>
      <c r="T77" s="653"/>
      <c r="U77" s="840"/>
      <c r="V77" s="654"/>
      <c r="W77" s="838"/>
      <c r="X77" s="654"/>
      <c r="Y77" s="838"/>
      <c r="Z77" s="654"/>
      <c r="AA77" s="838"/>
      <c r="AB77" s="772"/>
      <c r="AC77" s="175"/>
      <c r="AD77" s="838"/>
      <c r="AE77" s="654"/>
      <c r="AF77" s="838"/>
      <c r="AG77" s="654"/>
      <c r="AH77" s="838"/>
      <c r="AI77" s="654"/>
      <c r="AJ77" s="838"/>
      <c r="AK77" s="654"/>
      <c r="AL77" s="838"/>
      <c r="AM77" s="772"/>
      <c r="AN77" s="772"/>
      <c r="AO77" s="175"/>
      <c r="AP77" s="838"/>
      <c r="AQ77" s="382"/>
      <c r="AR77" s="382"/>
      <c r="AS77" s="769"/>
      <c r="AT77" s="838"/>
      <c r="AU77" s="772"/>
      <c r="AV77" s="772"/>
      <c r="AW77" s="772"/>
      <c r="AX77" s="654"/>
      <c r="AY77" s="838"/>
      <c r="AZ77" s="772"/>
      <c r="BA77" s="772"/>
      <c r="BB77" s="175"/>
      <c r="BC77" s="838"/>
      <c r="BD77" s="772"/>
      <c r="BE77" s="772"/>
      <c r="BF77" s="772"/>
      <c r="BG77" s="772"/>
      <c r="BH77" s="772"/>
      <c r="BI77" s="655"/>
      <c r="BJ77" s="298"/>
      <c r="BK77" s="303"/>
      <c r="BL77" s="175"/>
      <c r="BM77" s="553"/>
      <c r="BN77" s="553"/>
      <c r="BO77" s="553"/>
      <c r="BP77" s="298">
        <v>389.26</v>
      </c>
      <c r="BQ77" s="382"/>
      <c r="BR77" s="382"/>
      <c r="BS77" s="180">
        <v>43773</v>
      </c>
      <c r="BT77" s="298"/>
      <c r="BU77" s="303"/>
      <c r="BV77" s="303"/>
      <c r="BW77" s="315"/>
      <c r="BX77" s="303"/>
      <c r="BY77" s="303"/>
      <c r="BZ77" s="315"/>
      <c r="CA77" s="298">
        <v>500</v>
      </c>
      <c r="CB77" s="382"/>
      <c r="CC77" s="382"/>
      <c r="CD77" s="382"/>
      <c r="CE77" s="363" t="s">
        <v>333</v>
      </c>
      <c r="CF77" s="380"/>
      <c r="CG77" s="303"/>
      <c r="CH77" s="303"/>
      <c r="CI77" s="381"/>
      <c r="CJ77" s="303"/>
      <c r="CK77" s="303"/>
      <c r="CL77" s="363"/>
      <c r="CM77" s="298"/>
      <c r="CN77" s="303"/>
      <c r="CO77" s="363"/>
      <c r="CP77" s="298"/>
      <c r="CQ77" s="303"/>
      <c r="CR77" s="315"/>
      <c r="CS77" s="176">
        <f t="shared" si="11"/>
        <v>889.26</v>
      </c>
      <c r="CT77" s="176">
        <f t="shared" si="12"/>
        <v>1713.32</v>
      </c>
      <c r="CU77" s="176">
        <f t="shared" si="13"/>
        <v>-824.06</v>
      </c>
      <c r="CV77" s="584"/>
      <c r="CW77" s="478"/>
      <c r="CX77" s="478"/>
    </row>
    <row r="78" spans="1:104" s="551" customFormat="1" ht="20.25" customHeight="1" x14ac:dyDescent="0.35">
      <c r="A78" s="372">
        <f t="shared" si="14"/>
        <v>29</v>
      </c>
      <c r="B78" s="313">
        <v>159.80000000000001</v>
      </c>
      <c r="C78" s="313">
        <v>201.25</v>
      </c>
      <c r="D78" s="313">
        <v>98.57</v>
      </c>
      <c r="E78" s="313">
        <v>105.39</v>
      </c>
      <c r="F78" s="313">
        <v>102.43</v>
      </c>
      <c r="G78" s="313">
        <v>108.23</v>
      </c>
      <c r="H78" s="313">
        <v>139.80000000000001</v>
      </c>
      <c r="I78" s="313">
        <v>148.66</v>
      </c>
      <c r="J78" s="313">
        <v>112.31</v>
      </c>
      <c r="K78" s="313">
        <v>100.03</v>
      </c>
      <c r="L78" s="313">
        <v>97.73</v>
      </c>
      <c r="M78" s="313">
        <v>96.56</v>
      </c>
      <c r="N78" s="313">
        <v>95.99</v>
      </c>
      <c r="O78" s="313">
        <v>97.04</v>
      </c>
      <c r="P78" s="313">
        <v>94.13</v>
      </c>
      <c r="Q78" s="313">
        <v>98.25</v>
      </c>
      <c r="R78" s="652">
        <v>102.54</v>
      </c>
      <c r="S78" s="390">
        <f t="shared" si="10"/>
        <v>1958.71</v>
      </c>
      <c r="T78" s="653"/>
      <c r="U78" s="840"/>
      <c r="V78" s="654"/>
      <c r="W78" s="298"/>
      <c r="X78" s="654"/>
      <c r="Y78" s="838"/>
      <c r="Z78" s="654"/>
      <c r="AA78" s="838"/>
      <c r="AB78" s="772"/>
      <c r="AC78" s="175"/>
      <c r="AD78" s="838"/>
      <c r="AE78" s="654"/>
      <c r="AF78" s="838"/>
      <c r="AG78" s="654"/>
      <c r="AH78" s="838"/>
      <c r="AI78" s="654"/>
      <c r="AJ78" s="838"/>
      <c r="AK78" s="654"/>
      <c r="AL78" s="838"/>
      <c r="AM78" s="772"/>
      <c r="AN78" s="772"/>
      <c r="AO78" s="175"/>
      <c r="AP78" s="298">
        <v>98.57</v>
      </c>
      <c r="AQ78" s="772"/>
      <c r="AR78" s="382"/>
      <c r="AS78" s="655">
        <v>43605</v>
      </c>
      <c r="AT78" s="838"/>
      <c r="AU78" s="772"/>
      <c r="AV78" s="772"/>
      <c r="AW78" s="772"/>
      <c r="AX78" s="654"/>
      <c r="AY78" s="838"/>
      <c r="AZ78" s="772"/>
      <c r="BA78" s="772"/>
      <c r="BB78" s="175"/>
      <c r="BC78" s="298">
        <v>108.23</v>
      </c>
      <c r="BD78" s="382">
        <v>102.43</v>
      </c>
      <c r="BE78" s="382">
        <v>139.80000000000001</v>
      </c>
      <c r="BF78" s="382">
        <v>466.44</v>
      </c>
      <c r="BG78" s="382"/>
      <c r="BH78" s="382"/>
      <c r="BI78" s="655" t="s">
        <v>155</v>
      </c>
      <c r="BJ78" s="298"/>
      <c r="BK78" s="303"/>
      <c r="BL78" s="175"/>
      <c r="BM78" s="298">
        <v>148.66</v>
      </c>
      <c r="BN78" s="382"/>
      <c r="BO78" s="175">
        <v>43742</v>
      </c>
      <c r="BP78" s="298">
        <v>112.31</v>
      </c>
      <c r="BQ78" s="382">
        <v>100.03</v>
      </c>
      <c r="BR78" s="382"/>
      <c r="BS78" s="180" t="s">
        <v>232</v>
      </c>
      <c r="BT78" s="298">
        <v>97.93</v>
      </c>
      <c r="BU78" s="303"/>
      <c r="BV78" s="303"/>
      <c r="BW78" s="315" t="s">
        <v>252</v>
      </c>
      <c r="BX78" s="303">
        <v>96.36</v>
      </c>
      <c r="BY78" s="303"/>
      <c r="BZ78" s="315" t="s">
        <v>274</v>
      </c>
      <c r="CA78" s="298"/>
      <c r="CB78" s="382"/>
      <c r="CC78" s="382"/>
      <c r="CD78" s="382"/>
      <c r="CE78" s="363"/>
      <c r="CF78" s="380">
        <v>95.99</v>
      </c>
      <c r="CG78" s="303"/>
      <c r="CH78" s="303"/>
      <c r="CI78" s="381" t="s">
        <v>308</v>
      </c>
      <c r="CJ78" s="303">
        <v>97.04</v>
      </c>
      <c r="CK78" s="303"/>
      <c r="CL78" s="363" t="s">
        <v>354</v>
      </c>
      <c r="CM78" s="298">
        <v>94.13</v>
      </c>
      <c r="CN78" s="303"/>
      <c r="CO78" s="363" t="s">
        <v>363</v>
      </c>
      <c r="CP78" s="298"/>
      <c r="CQ78" s="303"/>
      <c r="CR78" s="315"/>
      <c r="CS78" s="176">
        <f t="shared" si="11"/>
        <v>1757.92</v>
      </c>
      <c r="CT78" s="176">
        <f t="shared" si="12"/>
        <v>1958.71</v>
      </c>
      <c r="CU78" s="176">
        <f t="shared" si="13"/>
        <v>-200.78999999999996</v>
      </c>
      <c r="CV78" s="577"/>
      <c r="CW78" s="575"/>
      <c r="CX78" s="576"/>
    </row>
    <row r="79" spans="1:104" s="551" customFormat="1" ht="20.25" customHeight="1" x14ac:dyDescent="0.35">
      <c r="A79" s="372">
        <f t="shared" si="14"/>
        <v>30</v>
      </c>
      <c r="B79" s="313">
        <v>187.15</v>
      </c>
      <c r="C79" s="313">
        <v>183.52</v>
      </c>
      <c r="D79" s="313">
        <v>94.48</v>
      </c>
      <c r="E79" s="313">
        <v>97.67</v>
      </c>
      <c r="F79" s="313">
        <v>90.3</v>
      </c>
      <c r="G79" s="313">
        <v>92.92</v>
      </c>
      <c r="H79" s="313">
        <v>93.04</v>
      </c>
      <c r="I79" s="313">
        <v>90.86</v>
      </c>
      <c r="J79" s="313">
        <v>90.21</v>
      </c>
      <c r="K79" s="313">
        <v>91.3</v>
      </c>
      <c r="L79" s="313">
        <v>91.79</v>
      </c>
      <c r="M79" s="313">
        <v>90.21</v>
      </c>
      <c r="N79" s="313">
        <v>89.32</v>
      </c>
      <c r="O79" s="313">
        <v>90.05</v>
      </c>
      <c r="P79" s="313">
        <v>89.61</v>
      </c>
      <c r="Q79" s="313">
        <v>88.48</v>
      </c>
      <c r="R79" s="652">
        <v>90.13</v>
      </c>
      <c r="S79" s="390">
        <f t="shared" si="10"/>
        <v>1741.04</v>
      </c>
      <c r="T79" s="653"/>
      <c r="U79" s="553"/>
      <c r="V79" s="175"/>
      <c r="W79" s="838"/>
      <c r="X79" s="654"/>
      <c r="Y79" s="838"/>
      <c r="Z79" s="654"/>
      <c r="AA79" s="838"/>
      <c r="AB79" s="772"/>
      <c r="AC79" s="175"/>
      <c r="AD79" s="838"/>
      <c r="AE79" s="654"/>
      <c r="AF79" s="838"/>
      <c r="AG79" s="654"/>
      <c r="AH79" s="838"/>
      <c r="AI79" s="654"/>
      <c r="AJ79" s="838"/>
      <c r="AK79" s="654"/>
      <c r="AL79" s="838"/>
      <c r="AM79" s="772"/>
      <c r="AN79" s="772"/>
      <c r="AO79" s="175"/>
      <c r="AP79" s="838"/>
      <c r="AQ79" s="382"/>
      <c r="AR79" s="382"/>
      <c r="AS79" s="769"/>
      <c r="AT79" s="298">
        <v>370.67</v>
      </c>
      <c r="AU79" s="772"/>
      <c r="AV79" s="772"/>
      <c r="AW79" s="772"/>
      <c r="AX79" s="654">
        <v>43630</v>
      </c>
      <c r="AY79" s="838"/>
      <c r="AZ79" s="772"/>
      <c r="BA79" s="772"/>
      <c r="BB79" s="175"/>
      <c r="BC79" s="838"/>
      <c r="BD79" s="772"/>
      <c r="BE79" s="772"/>
      <c r="BF79" s="772"/>
      <c r="BG79" s="772"/>
      <c r="BH79" s="772"/>
      <c r="BI79" s="655"/>
      <c r="BJ79" s="298"/>
      <c r="BK79" s="303"/>
      <c r="BL79" s="175"/>
      <c r="BM79" s="298">
        <v>278.95999999999998</v>
      </c>
      <c r="BN79" s="382"/>
      <c r="BO79" s="175">
        <v>43756</v>
      </c>
      <c r="BP79" s="298"/>
      <c r="BQ79" s="382"/>
      <c r="BR79" s="382"/>
      <c r="BS79" s="180"/>
      <c r="BT79" s="298"/>
      <c r="BU79" s="303"/>
      <c r="BV79" s="303"/>
      <c r="BW79" s="315"/>
      <c r="BX79" s="303"/>
      <c r="BY79" s="303"/>
      <c r="BZ79" s="315"/>
      <c r="CA79" s="298"/>
      <c r="CB79" s="382"/>
      <c r="CC79" s="382"/>
      <c r="CD79" s="382"/>
      <c r="CE79" s="363"/>
      <c r="CF79" s="380">
        <v>270.63</v>
      </c>
      <c r="CG79" s="303">
        <v>360.48</v>
      </c>
      <c r="CH79" s="303"/>
      <c r="CI79" s="381" t="s">
        <v>325</v>
      </c>
      <c r="CJ79" s="303">
        <v>272.05</v>
      </c>
      <c r="CK79" s="303"/>
      <c r="CL79" s="363" t="s">
        <v>355</v>
      </c>
      <c r="CM79" s="298"/>
      <c r="CN79" s="303"/>
      <c r="CO79" s="363"/>
      <c r="CP79" s="298">
        <v>364</v>
      </c>
      <c r="CQ79" s="303"/>
      <c r="CR79" s="315" t="s">
        <v>460</v>
      </c>
      <c r="CS79" s="176">
        <f t="shared" si="11"/>
        <v>1916.79</v>
      </c>
      <c r="CT79" s="176">
        <f t="shared" si="12"/>
        <v>1741.04</v>
      </c>
      <c r="CU79" s="176">
        <f t="shared" si="13"/>
        <v>175.75</v>
      </c>
      <c r="CV79" s="574"/>
      <c r="CW79" s="575"/>
      <c r="CX79" s="576"/>
    </row>
    <row r="80" spans="1:104" s="551" customFormat="1" ht="20.25" customHeight="1" x14ac:dyDescent="0.35">
      <c r="A80" s="372">
        <f t="shared" si="14"/>
        <v>31</v>
      </c>
      <c r="B80" s="313">
        <v>233.06</v>
      </c>
      <c r="C80" s="313">
        <v>226.25</v>
      </c>
      <c r="D80" s="313">
        <v>99.05</v>
      </c>
      <c r="E80" s="313">
        <v>113.57</v>
      </c>
      <c r="F80" s="313">
        <v>125.04</v>
      </c>
      <c r="G80" s="313">
        <v>147.66</v>
      </c>
      <c r="H80" s="313">
        <v>175.89</v>
      </c>
      <c r="I80" s="313">
        <v>161.75</v>
      </c>
      <c r="J80" s="313">
        <v>127.12</v>
      </c>
      <c r="K80" s="313">
        <v>107.34</v>
      </c>
      <c r="L80" s="313">
        <v>103.95</v>
      </c>
      <c r="M80" s="313">
        <v>100.88</v>
      </c>
      <c r="N80" s="313">
        <v>95.63</v>
      </c>
      <c r="O80" s="313">
        <v>96.68</v>
      </c>
      <c r="P80" s="313">
        <v>96.07</v>
      </c>
      <c r="Q80" s="313">
        <v>94.41</v>
      </c>
      <c r="R80" s="652">
        <v>100.72</v>
      </c>
      <c r="S80" s="390">
        <f t="shared" si="10"/>
        <v>2205.0699999999997</v>
      </c>
      <c r="T80" s="653"/>
      <c r="U80" s="837"/>
      <c r="V80" s="175"/>
      <c r="W80" s="298"/>
      <c r="X80" s="175"/>
      <c r="Y80" s="838"/>
      <c r="Z80" s="654"/>
      <c r="AA80" s="298">
        <v>105.3</v>
      </c>
      <c r="AB80" s="382"/>
      <c r="AC80" s="175">
        <v>43774</v>
      </c>
      <c r="AD80" s="298"/>
      <c r="AE80" s="654"/>
      <c r="AF80" s="298"/>
      <c r="AG80" s="654"/>
      <c r="AH80" s="298"/>
      <c r="AI80" s="654"/>
      <c r="AJ80" s="838"/>
      <c r="AK80" s="654"/>
      <c r="AL80" s="298"/>
      <c r="AM80" s="382"/>
      <c r="AN80" s="382"/>
      <c r="AO80" s="654"/>
      <c r="AP80" s="298"/>
      <c r="AQ80" s="772"/>
      <c r="AR80" s="772"/>
      <c r="AS80" s="769"/>
      <c r="AT80" s="298"/>
      <c r="AU80" s="382"/>
      <c r="AV80" s="382"/>
      <c r="AW80" s="382"/>
      <c r="AX80" s="654"/>
      <c r="AY80" s="838">
        <v>226.25</v>
      </c>
      <c r="AZ80" s="772">
        <v>113.57</v>
      </c>
      <c r="BA80" s="382">
        <v>99.05</v>
      </c>
      <c r="BB80" s="175" t="s">
        <v>154</v>
      </c>
      <c r="BC80" s="298">
        <v>233</v>
      </c>
      <c r="BD80" s="382">
        <v>147.66</v>
      </c>
      <c r="BE80" s="382">
        <v>125.04</v>
      </c>
      <c r="BF80" s="772"/>
      <c r="BG80" s="382"/>
      <c r="BH80" s="382"/>
      <c r="BI80" s="655" t="s">
        <v>153</v>
      </c>
      <c r="BJ80" s="298">
        <v>175.89</v>
      </c>
      <c r="BK80" s="303"/>
      <c r="BL80" s="175">
        <v>43733</v>
      </c>
      <c r="BM80" s="298"/>
      <c r="BN80" s="382"/>
      <c r="BO80" s="175"/>
      <c r="BP80" s="298">
        <v>127.12</v>
      </c>
      <c r="BQ80" s="382">
        <v>161.75</v>
      </c>
      <c r="BR80" s="382"/>
      <c r="BS80" s="180" t="s">
        <v>228</v>
      </c>
      <c r="BT80" s="298"/>
      <c r="BU80" s="303"/>
      <c r="BV80" s="303"/>
      <c r="BW80" s="315"/>
      <c r="BX80" s="303"/>
      <c r="BY80" s="303"/>
      <c r="BZ80" s="315"/>
      <c r="CA80" s="298">
        <v>100.88</v>
      </c>
      <c r="CB80" s="303">
        <v>106.05</v>
      </c>
      <c r="CC80" s="303"/>
      <c r="CD80" s="303"/>
      <c r="CE80" s="363" t="s">
        <v>305</v>
      </c>
      <c r="CF80" s="380"/>
      <c r="CG80" s="303"/>
      <c r="CH80" s="303"/>
      <c r="CI80" s="381"/>
      <c r="CJ80" s="303">
        <v>96.68</v>
      </c>
      <c r="CK80" s="303"/>
      <c r="CL80" s="363" t="s">
        <v>360</v>
      </c>
      <c r="CM80" s="298"/>
      <c r="CN80" s="303"/>
      <c r="CO80" s="363"/>
      <c r="CP80" s="298"/>
      <c r="CQ80" s="303"/>
      <c r="CR80" s="315"/>
      <c r="CS80" s="176">
        <f t="shared" si="11"/>
        <v>1818.2399999999998</v>
      </c>
      <c r="CT80" s="176">
        <f t="shared" si="12"/>
        <v>2205.0699999999997</v>
      </c>
      <c r="CU80" s="176">
        <f t="shared" si="13"/>
        <v>-386.82999999999993</v>
      </c>
      <c r="CV80" s="577"/>
      <c r="CW80" s="575"/>
      <c r="CX80" s="576"/>
    </row>
    <row r="81" spans="1:107" s="551" customFormat="1" ht="20.25" customHeight="1" x14ac:dyDescent="0.35">
      <c r="A81" s="372">
        <f t="shared" si="14"/>
        <v>32</v>
      </c>
      <c r="B81" s="313">
        <v>194.88</v>
      </c>
      <c r="C81" s="313">
        <v>191.69</v>
      </c>
      <c r="D81" s="313">
        <v>99.94</v>
      </c>
      <c r="E81" s="313">
        <v>90.85</v>
      </c>
      <c r="F81" s="313">
        <v>88.28</v>
      </c>
      <c r="G81" s="313">
        <v>95.1</v>
      </c>
      <c r="H81" s="313">
        <v>100.72</v>
      </c>
      <c r="I81" s="313">
        <v>99.38</v>
      </c>
      <c r="J81" s="313">
        <v>95.63</v>
      </c>
      <c r="K81" s="313">
        <v>93.97</v>
      </c>
      <c r="L81" s="313">
        <v>91.67</v>
      </c>
      <c r="M81" s="313">
        <v>90.98</v>
      </c>
      <c r="N81" s="313">
        <v>90.46</v>
      </c>
      <c r="O81" s="313">
        <v>90.98</v>
      </c>
      <c r="P81" s="313">
        <v>90.09</v>
      </c>
      <c r="Q81" s="313" t="s">
        <v>459</v>
      </c>
      <c r="R81" s="652">
        <v>93.97</v>
      </c>
      <c r="S81" s="390">
        <f t="shared" si="10"/>
        <v>1698.5900000000001</v>
      </c>
      <c r="T81" s="653"/>
      <c r="U81" s="837"/>
      <c r="V81" s="175"/>
      <c r="W81" s="838"/>
      <c r="X81" s="654"/>
      <c r="Y81" s="838"/>
      <c r="Z81" s="654"/>
      <c r="AA81" s="838"/>
      <c r="AB81" s="772"/>
      <c r="AC81" s="175"/>
      <c r="AD81" s="298"/>
      <c r="AE81" s="175"/>
      <c r="AF81" s="298"/>
      <c r="AG81" s="175"/>
      <c r="AH81" s="298"/>
      <c r="AI81" s="175"/>
      <c r="AJ81" s="298"/>
      <c r="AK81" s="175"/>
      <c r="AL81" s="298">
        <v>386.57</v>
      </c>
      <c r="AM81" s="382"/>
      <c r="AN81" s="382"/>
      <c r="AO81" s="175">
        <v>43577</v>
      </c>
      <c r="AP81" s="298">
        <v>99.94</v>
      </c>
      <c r="AQ81" s="772"/>
      <c r="AR81" s="382"/>
      <c r="AS81" s="655">
        <v>43605</v>
      </c>
      <c r="AT81" s="298">
        <v>90.85</v>
      </c>
      <c r="AU81" s="382"/>
      <c r="AV81" s="382"/>
      <c r="AW81" s="382"/>
      <c r="AX81" s="175">
        <v>43642</v>
      </c>
      <c r="AY81" s="298">
        <v>88.28</v>
      </c>
      <c r="AZ81" s="382"/>
      <c r="BA81" s="772"/>
      <c r="BB81" s="175">
        <v>43654</v>
      </c>
      <c r="BC81" s="298">
        <v>95.1</v>
      </c>
      <c r="BD81" s="382">
        <v>100.72</v>
      </c>
      <c r="BE81" s="772"/>
      <c r="BF81" s="382"/>
      <c r="BG81" s="382"/>
      <c r="BH81" s="382"/>
      <c r="BI81" s="655" t="s">
        <v>152</v>
      </c>
      <c r="BJ81" s="298"/>
      <c r="BK81" s="303"/>
      <c r="BL81" s="175"/>
      <c r="BM81" s="298"/>
      <c r="BN81" s="382"/>
      <c r="BO81" s="175"/>
      <c r="BP81" s="298">
        <v>95.63</v>
      </c>
      <c r="BQ81" s="553"/>
      <c r="BR81" s="382"/>
      <c r="BS81" s="180">
        <v>44147</v>
      </c>
      <c r="BT81" s="298">
        <v>93.97</v>
      </c>
      <c r="BU81" s="303">
        <v>191.05</v>
      </c>
      <c r="BV81" s="303"/>
      <c r="BW81" s="315" t="s">
        <v>280</v>
      </c>
      <c r="BX81" s="303">
        <v>90.98</v>
      </c>
      <c r="BY81" s="303"/>
      <c r="BZ81" s="315" t="s">
        <v>274</v>
      </c>
      <c r="CA81" s="298"/>
      <c r="CB81" s="303"/>
      <c r="CC81" s="303"/>
      <c r="CD81" s="303"/>
      <c r="CE81" s="363"/>
      <c r="CF81" s="380">
        <v>90.46</v>
      </c>
      <c r="CG81" s="303"/>
      <c r="CH81" s="303"/>
      <c r="CI81" s="381" t="s">
        <v>310</v>
      </c>
      <c r="CJ81" s="303">
        <v>90.98</v>
      </c>
      <c r="CK81" s="303"/>
      <c r="CL81" s="363" t="s">
        <v>354</v>
      </c>
      <c r="CM81" s="298">
        <v>90.09</v>
      </c>
      <c r="CN81" s="303"/>
      <c r="CO81" s="363" t="s">
        <v>371</v>
      </c>
      <c r="CP81" s="298"/>
      <c r="CQ81" s="303"/>
      <c r="CR81" s="315"/>
      <c r="CS81" s="176">
        <f t="shared" si="11"/>
        <v>1604.62</v>
      </c>
      <c r="CT81" s="176">
        <f t="shared" si="12"/>
        <v>1698.5900000000001</v>
      </c>
      <c r="CU81" s="176">
        <f t="shared" si="13"/>
        <v>-93.970000000000255</v>
      </c>
      <c r="CV81" s="577"/>
      <c r="CW81" s="575"/>
      <c r="CX81" s="576"/>
    </row>
    <row r="82" spans="1:107" s="551" customFormat="1" ht="20.25" customHeight="1" x14ac:dyDescent="0.35">
      <c r="A82" s="372">
        <f t="shared" si="14"/>
        <v>33</v>
      </c>
      <c r="B82" s="313">
        <v>218.51</v>
      </c>
      <c r="C82" s="313">
        <v>208.51</v>
      </c>
      <c r="D82" s="313">
        <v>102.68</v>
      </c>
      <c r="E82" s="313">
        <v>107.67</v>
      </c>
      <c r="F82" s="313">
        <v>118.57</v>
      </c>
      <c r="G82" s="313">
        <v>123.02</v>
      </c>
      <c r="H82" s="313">
        <v>121.36</v>
      </c>
      <c r="I82" s="313">
        <v>121.2</v>
      </c>
      <c r="J82" s="313">
        <v>113.81</v>
      </c>
      <c r="K82" s="313">
        <v>106.74</v>
      </c>
      <c r="L82" s="313">
        <v>102.74</v>
      </c>
      <c r="M82" s="313">
        <v>100.11</v>
      </c>
      <c r="N82" s="313">
        <v>87.91</v>
      </c>
      <c r="O82" s="313">
        <v>94.5</v>
      </c>
      <c r="P82" s="313">
        <v>94.21</v>
      </c>
      <c r="Q82" s="313">
        <v>94.7</v>
      </c>
      <c r="R82" s="652">
        <v>102.49</v>
      </c>
      <c r="S82" s="390">
        <f t="shared" si="10"/>
        <v>2018.73</v>
      </c>
      <c r="T82" s="653"/>
      <c r="U82" s="840"/>
      <c r="V82" s="654"/>
      <c r="W82" s="298"/>
      <c r="X82" s="175"/>
      <c r="Y82" s="298"/>
      <c r="Z82" s="175"/>
      <c r="AA82" s="838"/>
      <c r="AB82" s="772"/>
      <c r="AC82" s="175"/>
      <c r="AD82" s="838"/>
      <c r="AE82" s="175"/>
      <c r="AF82" s="298"/>
      <c r="AG82" s="175"/>
      <c r="AH82" s="298"/>
      <c r="AI82" s="175"/>
      <c r="AJ82" s="298"/>
      <c r="AK82" s="175"/>
      <c r="AL82" s="298"/>
      <c r="AM82" s="382"/>
      <c r="AN82" s="382"/>
      <c r="AO82" s="175"/>
      <c r="AP82" s="298">
        <v>102.68</v>
      </c>
      <c r="AQ82" s="382">
        <v>218.51</v>
      </c>
      <c r="AR82" s="382">
        <v>208.51</v>
      </c>
      <c r="AS82" s="655" t="s">
        <v>151</v>
      </c>
      <c r="AT82" s="298"/>
      <c r="AU82" s="382"/>
      <c r="AV82" s="382"/>
      <c r="AW82" s="382"/>
      <c r="AX82" s="175"/>
      <c r="AY82" s="298">
        <v>107.67</v>
      </c>
      <c r="AZ82" s="382">
        <v>118.57</v>
      </c>
      <c r="BA82" s="772"/>
      <c r="BB82" s="175" t="s">
        <v>150</v>
      </c>
      <c r="BC82" s="298"/>
      <c r="BD82" s="382"/>
      <c r="BE82" s="382"/>
      <c r="BF82" s="382"/>
      <c r="BG82" s="382"/>
      <c r="BH82" s="382"/>
      <c r="BI82" s="655"/>
      <c r="BJ82" s="298">
        <v>123.02</v>
      </c>
      <c r="BK82" s="303">
        <v>121.36</v>
      </c>
      <c r="BL82" s="175" t="s">
        <v>149</v>
      </c>
      <c r="BM82" s="298">
        <v>121.2</v>
      </c>
      <c r="BN82" s="382"/>
      <c r="BO82" s="175">
        <v>43755</v>
      </c>
      <c r="BP82" s="553"/>
      <c r="BQ82" s="382"/>
      <c r="BR82" s="382"/>
      <c r="BS82" s="180"/>
      <c r="BT82" s="298">
        <v>102.74</v>
      </c>
      <c r="BU82" s="303">
        <v>106.74</v>
      </c>
      <c r="BV82" s="303">
        <v>113.81</v>
      </c>
      <c r="BW82" s="315" t="s">
        <v>282</v>
      </c>
      <c r="BX82" s="303"/>
      <c r="BY82" s="303"/>
      <c r="BZ82" s="315"/>
      <c r="CA82" s="298">
        <v>100.11</v>
      </c>
      <c r="CB82" s="303"/>
      <c r="CC82" s="303"/>
      <c r="CD82" s="303"/>
      <c r="CE82" s="363" t="s">
        <v>297</v>
      </c>
      <c r="CF82" s="380"/>
      <c r="CG82" s="303"/>
      <c r="CH82" s="303"/>
      <c r="CI82" s="381"/>
      <c r="CJ82" s="303"/>
      <c r="CK82" s="303"/>
      <c r="CL82" s="363"/>
      <c r="CM82" s="298">
        <v>94.5</v>
      </c>
      <c r="CN82" s="303"/>
      <c r="CO82" s="363" t="s">
        <v>366</v>
      </c>
      <c r="CP82" s="298"/>
      <c r="CQ82" s="303"/>
      <c r="CR82" s="315"/>
      <c r="CS82" s="176">
        <f t="shared" si="11"/>
        <v>1639.4199999999998</v>
      </c>
      <c r="CT82" s="176">
        <f t="shared" si="12"/>
        <v>2018.73</v>
      </c>
      <c r="CU82" s="176">
        <f t="shared" si="13"/>
        <v>-379.31000000000017</v>
      </c>
      <c r="CV82" s="577"/>
      <c r="CW82" s="575"/>
      <c r="CX82" s="576"/>
    </row>
    <row r="83" spans="1:107" s="551" customFormat="1" ht="20.25" customHeight="1" x14ac:dyDescent="0.35">
      <c r="A83" s="372">
        <f t="shared" si="14"/>
        <v>34</v>
      </c>
      <c r="B83" s="313"/>
      <c r="C83" s="313"/>
      <c r="D83" s="313"/>
      <c r="E83" s="313"/>
      <c r="F83" s="313">
        <v>94.33</v>
      </c>
      <c r="G83" s="313">
        <v>99.79</v>
      </c>
      <c r="H83" s="313">
        <v>108.96</v>
      </c>
      <c r="I83" s="313">
        <v>121.36</v>
      </c>
      <c r="J83" s="313">
        <v>111.06</v>
      </c>
      <c r="K83" s="313">
        <v>105.73</v>
      </c>
      <c r="L83" s="313">
        <v>101.08</v>
      </c>
      <c r="M83" s="313">
        <v>95.59</v>
      </c>
      <c r="N83" s="313">
        <v>91.3</v>
      </c>
      <c r="O83" s="313">
        <v>90.33</v>
      </c>
      <c r="P83" s="313">
        <v>90.05</v>
      </c>
      <c r="Q83" s="313">
        <v>90.42</v>
      </c>
      <c r="R83" s="652">
        <v>93.69</v>
      </c>
      <c r="S83" s="390">
        <f t="shared" si="10"/>
        <v>1293.6900000000003</v>
      </c>
      <c r="T83" s="653"/>
      <c r="U83" s="840"/>
      <c r="V83" s="654"/>
      <c r="W83" s="298"/>
      <c r="X83" s="654"/>
      <c r="Y83" s="838"/>
      <c r="Z83" s="654"/>
      <c r="AA83" s="838"/>
      <c r="AB83" s="772"/>
      <c r="AC83" s="175"/>
      <c r="AD83" s="838"/>
      <c r="AE83" s="654"/>
      <c r="AF83" s="838"/>
      <c r="AG83" s="654"/>
      <c r="AH83" s="822">
        <v>40</v>
      </c>
      <c r="AI83" s="654">
        <v>43502</v>
      </c>
      <c r="AJ83" s="838"/>
      <c r="AK83" s="654"/>
      <c r="AL83" s="838"/>
      <c r="AM83" s="772"/>
      <c r="AN83" s="772"/>
      <c r="AO83" s="175"/>
      <c r="AP83" s="838"/>
      <c r="AQ83" s="382"/>
      <c r="AR83" s="382"/>
      <c r="AS83" s="769"/>
      <c r="AT83" s="838"/>
      <c r="AU83" s="772"/>
      <c r="AV83" s="772"/>
      <c r="AW83" s="772"/>
      <c r="AX83" s="654"/>
      <c r="AY83" s="298">
        <v>94.33</v>
      </c>
      <c r="AZ83" s="772"/>
      <c r="BA83" s="772"/>
      <c r="BB83" s="175">
        <v>43657</v>
      </c>
      <c r="BC83" s="838">
        <v>99.79</v>
      </c>
      <c r="BD83" s="772"/>
      <c r="BE83" s="772"/>
      <c r="BF83" s="772"/>
      <c r="BG83" s="772"/>
      <c r="BH83" s="772"/>
      <c r="BI83" s="655">
        <v>43699</v>
      </c>
      <c r="BJ83" s="298">
        <v>108.96</v>
      </c>
      <c r="BK83" s="303"/>
      <c r="BL83" s="175">
        <v>43721</v>
      </c>
      <c r="BM83" s="298">
        <v>121.36</v>
      </c>
      <c r="BN83" s="382"/>
      <c r="BO83" s="175">
        <v>43755</v>
      </c>
      <c r="BP83" s="298">
        <v>111.06</v>
      </c>
      <c r="BQ83" s="382"/>
      <c r="BR83" s="382"/>
      <c r="BS83" s="180">
        <v>43791</v>
      </c>
      <c r="BT83" s="298">
        <v>105.73</v>
      </c>
      <c r="BU83" s="303"/>
      <c r="BV83" s="303"/>
      <c r="BW83" s="315" t="s">
        <v>256</v>
      </c>
      <c r="BX83" s="303">
        <v>101.08</v>
      </c>
      <c r="BY83" s="303"/>
      <c r="BZ83" s="315" t="s">
        <v>258</v>
      </c>
      <c r="CA83" s="298">
        <v>95.59</v>
      </c>
      <c r="CB83" s="303"/>
      <c r="CC83" s="303"/>
      <c r="CD83" s="303"/>
      <c r="CE83" s="363" t="s">
        <v>326</v>
      </c>
      <c r="CF83" s="380">
        <v>91.3</v>
      </c>
      <c r="CG83" s="303"/>
      <c r="CH83" s="303"/>
      <c r="CI83" s="381" t="s">
        <v>451</v>
      </c>
      <c r="CJ83" s="303"/>
      <c r="CK83" s="303"/>
      <c r="CL83" s="363"/>
      <c r="CM83" s="298">
        <v>90.05</v>
      </c>
      <c r="CN83" s="303"/>
      <c r="CO83" s="363" t="s">
        <v>363</v>
      </c>
      <c r="CP83" s="298"/>
      <c r="CQ83" s="303"/>
      <c r="CR83" s="315"/>
      <c r="CS83" s="176">
        <f t="shared" si="11"/>
        <v>1059.25</v>
      </c>
      <c r="CT83" s="176">
        <f t="shared" si="12"/>
        <v>1293.6900000000003</v>
      </c>
      <c r="CU83" s="176">
        <f t="shared" si="13"/>
        <v>-234.44000000000028</v>
      </c>
      <c r="CV83" s="577"/>
      <c r="CW83" s="575"/>
      <c r="CX83" s="576"/>
    </row>
    <row r="84" spans="1:107" s="551" customFormat="1" ht="20.25" customHeight="1" x14ac:dyDescent="0.35">
      <c r="A84" s="372">
        <f t="shared" si="14"/>
        <v>35</v>
      </c>
      <c r="B84" s="313">
        <v>204.88</v>
      </c>
      <c r="C84" s="313">
        <v>204.42</v>
      </c>
      <c r="D84" s="313">
        <v>103.12</v>
      </c>
      <c r="E84" s="313">
        <v>94.49</v>
      </c>
      <c r="F84" s="313">
        <v>106.48</v>
      </c>
      <c r="G84" s="313">
        <v>96.76</v>
      </c>
      <c r="H84" s="313">
        <v>122.25</v>
      </c>
      <c r="I84" s="313">
        <v>109.52</v>
      </c>
      <c r="J84" s="313">
        <v>103.26</v>
      </c>
      <c r="K84" s="313">
        <v>99.75</v>
      </c>
      <c r="L84" s="313">
        <v>99.02</v>
      </c>
      <c r="M84" s="313">
        <v>98.54</v>
      </c>
      <c r="N84" s="313">
        <v>96.43</v>
      </c>
      <c r="O84" s="313">
        <v>95.79</v>
      </c>
      <c r="P84" s="313">
        <v>95.16</v>
      </c>
      <c r="Q84" s="313">
        <v>101.93</v>
      </c>
      <c r="R84" s="652">
        <v>114.21</v>
      </c>
      <c r="S84" s="390">
        <f t="shared" si="10"/>
        <v>1946.0100000000002</v>
      </c>
      <c r="T84" s="653"/>
      <c r="U84" s="840"/>
      <c r="V84" s="654"/>
      <c r="W84" s="838"/>
      <c r="X84" s="654"/>
      <c r="Y84" s="298"/>
      <c r="Z84" s="654"/>
      <c r="AA84" s="838"/>
      <c r="AB84" s="772"/>
      <c r="AC84" s="175"/>
      <c r="AD84" s="838"/>
      <c r="AE84" s="654"/>
      <c r="AF84" s="838"/>
      <c r="AG84" s="654"/>
      <c r="AH84" s="838"/>
      <c r="AI84" s="654"/>
      <c r="AJ84" s="838"/>
      <c r="AK84" s="654"/>
      <c r="AL84" s="298">
        <v>204.88</v>
      </c>
      <c r="AM84" s="772"/>
      <c r="AN84" s="772"/>
      <c r="AO84" s="175">
        <v>43585</v>
      </c>
      <c r="AP84" s="298">
        <v>204.42</v>
      </c>
      <c r="AQ84" s="772"/>
      <c r="AR84" s="382"/>
      <c r="AS84" s="655">
        <v>43586</v>
      </c>
      <c r="AT84" s="838"/>
      <c r="AU84" s="772"/>
      <c r="AV84" s="772"/>
      <c r="AW84" s="772"/>
      <c r="AX84" s="654"/>
      <c r="AY84" s="838"/>
      <c r="AZ84" s="772"/>
      <c r="BA84" s="772"/>
      <c r="BB84" s="175"/>
      <c r="BC84" s="838">
        <v>197.61</v>
      </c>
      <c r="BD84" s="772"/>
      <c r="BE84" s="772"/>
      <c r="BF84" s="772"/>
      <c r="BG84" s="772"/>
      <c r="BH84" s="772"/>
      <c r="BI84" s="655">
        <v>43685</v>
      </c>
      <c r="BJ84" s="298">
        <v>122.25</v>
      </c>
      <c r="BK84" s="303"/>
      <c r="BL84" s="175" t="s">
        <v>148</v>
      </c>
      <c r="BM84" s="298">
        <v>109.52</v>
      </c>
      <c r="BN84" s="382"/>
      <c r="BO84" s="175">
        <v>43742</v>
      </c>
      <c r="BP84" s="298">
        <v>103.26</v>
      </c>
      <c r="BQ84" s="382"/>
      <c r="BR84" s="382"/>
      <c r="BS84" s="180">
        <v>43781</v>
      </c>
      <c r="BT84" s="298">
        <v>99.75</v>
      </c>
      <c r="BU84" s="397"/>
      <c r="BV84" s="303"/>
      <c r="BW84" s="315" t="s">
        <v>269</v>
      </c>
      <c r="BX84" s="303">
        <v>302.26</v>
      </c>
      <c r="BY84" s="303"/>
      <c r="BZ84" s="315" t="s">
        <v>262</v>
      </c>
      <c r="CA84" s="298">
        <v>98.54</v>
      </c>
      <c r="CB84" s="303"/>
      <c r="CC84" s="303"/>
      <c r="CD84" s="303"/>
      <c r="CE84" s="363" t="s">
        <v>297</v>
      </c>
      <c r="CF84" s="380">
        <v>96.43</v>
      </c>
      <c r="CG84" s="303"/>
      <c r="CH84" s="303"/>
      <c r="CI84" s="381" t="s">
        <v>310</v>
      </c>
      <c r="CJ84" s="303">
        <v>95.79</v>
      </c>
      <c r="CK84" s="303"/>
      <c r="CL84" s="363" t="s">
        <v>358</v>
      </c>
      <c r="CM84" s="298"/>
      <c r="CN84" s="303"/>
      <c r="CO84" s="363"/>
      <c r="CP84" s="298">
        <v>95.16</v>
      </c>
      <c r="CQ84" s="303"/>
      <c r="CR84" s="315" t="s">
        <v>382</v>
      </c>
      <c r="CS84" s="176">
        <f t="shared" si="11"/>
        <v>1729.87</v>
      </c>
      <c r="CT84" s="176">
        <f t="shared" si="12"/>
        <v>1946.0100000000002</v>
      </c>
      <c r="CU84" s="176">
        <f t="shared" si="13"/>
        <v>-216.14000000000033</v>
      </c>
      <c r="CV84" s="577"/>
      <c r="CW84" s="575"/>
      <c r="CX84" s="576"/>
    </row>
    <row r="85" spans="1:107" s="551" customFormat="1" ht="20.25" customHeight="1" x14ac:dyDescent="0.35">
      <c r="A85" s="372">
        <f t="shared" si="14"/>
        <v>36</v>
      </c>
      <c r="B85" s="313"/>
      <c r="C85" s="313"/>
      <c r="D85" s="313"/>
      <c r="E85" s="313"/>
      <c r="F85" s="313"/>
      <c r="G85" s="313"/>
      <c r="H85" s="313"/>
      <c r="I85" s="313"/>
      <c r="J85" s="313"/>
      <c r="K85" s="313"/>
      <c r="L85" s="313"/>
      <c r="M85" s="313"/>
      <c r="N85" s="313"/>
      <c r="O85" s="313"/>
      <c r="P85" s="313">
        <v>85.85</v>
      </c>
      <c r="Q85" s="313">
        <v>85.85</v>
      </c>
      <c r="R85" s="652">
        <v>85.85</v>
      </c>
      <c r="S85" s="390">
        <f t="shared" si="10"/>
        <v>257.54999999999995</v>
      </c>
      <c r="T85" s="653"/>
      <c r="U85" s="840"/>
      <c r="V85" s="654"/>
      <c r="W85" s="838"/>
      <c r="X85" s="654"/>
      <c r="Y85" s="298"/>
      <c r="Z85" s="654"/>
      <c r="AA85" s="838"/>
      <c r="AB85" s="772"/>
      <c r="AC85" s="175"/>
      <c r="AD85" s="838"/>
      <c r="AE85" s="654"/>
      <c r="AF85" s="838"/>
      <c r="AG85" s="654"/>
      <c r="AH85" s="838"/>
      <c r="AI85" s="654"/>
      <c r="AJ85" s="838"/>
      <c r="AK85" s="654"/>
      <c r="AL85" s="298"/>
      <c r="AM85" s="772"/>
      <c r="AN85" s="772"/>
      <c r="AO85" s="175"/>
      <c r="AP85" s="298"/>
      <c r="AQ85" s="772"/>
      <c r="AR85" s="382"/>
      <c r="AS85" s="655"/>
      <c r="AT85" s="838"/>
      <c r="AU85" s="772"/>
      <c r="AV85" s="772"/>
      <c r="AW85" s="772"/>
      <c r="AX85" s="654"/>
      <c r="AY85" s="838"/>
      <c r="AZ85" s="772"/>
      <c r="BA85" s="772"/>
      <c r="BB85" s="175"/>
      <c r="BC85" s="838"/>
      <c r="BD85" s="772"/>
      <c r="BE85" s="772"/>
      <c r="BF85" s="772"/>
      <c r="BG85" s="772"/>
      <c r="BH85" s="772"/>
      <c r="BI85" s="655"/>
      <c r="BJ85" s="298"/>
      <c r="BK85" s="303"/>
      <c r="BL85" s="175"/>
      <c r="BM85" s="303"/>
      <c r="BN85" s="382"/>
      <c r="BO85" s="180"/>
      <c r="BP85" s="298"/>
      <c r="BQ85" s="382"/>
      <c r="BR85" s="382"/>
      <c r="BS85" s="180"/>
      <c r="BT85" s="298"/>
      <c r="BU85" s="397"/>
      <c r="BV85" s="303"/>
      <c r="BW85" s="315"/>
      <c r="BX85" s="303"/>
      <c r="BY85" s="303"/>
      <c r="BZ85" s="315"/>
      <c r="CA85" s="298"/>
      <c r="CB85" s="303"/>
      <c r="CC85" s="303"/>
      <c r="CD85" s="303"/>
      <c r="CE85" s="363"/>
      <c r="CF85" s="380"/>
      <c r="CG85" s="303"/>
      <c r="CH85" s="303"/>
      <c r="CI85" s="381"/>
      <c r="CJ85" s="303"/>
      <c r="CK85" s="303"/>
      <c r="CL85" s="363"/>
      <c r="CM85" s="298"/>
      <c r="CN85" s="303"/>
      <c r="CO85" s="363"/>
      <c r="CP85" s="298"/>
      <c r="CQ85" s="303"/>
      <c r="CR85" s="315"/>
      <c r="CS85" s="176">
        <f t="shared" si="11"/>
        <v>0</v>
      </c>
      <c r="CT85" s="176">
        <f t="shared" si="12"/>
        <v>257.54999999999995</v>
      </c>
      <c r="CU85" s="176">
        <f t="shared" si="13"/>
        <v>-257.54999999999995</v>
      </c>
      <c r="CV85" s="574" t="s">
        <v>129</v>
      </c>
      <c r="CW85" s="575"/>
      <c r="CX85" s="576"/>
    </row>
    <row r="86" spans="1:107" s="551" customFormat="1" ht="20.25" customHeight="1" x14ac:dyDescent="0.35">
      <c r="A86" s="577" t="s">
        <v>249</v>
      </c>
      <c r="B86" s="313">
        <v>198.97</v>
      </c>
      <c r="C86" s="313">
        <v>197.15</v>
      </c>
      <c r="D86" s="313">
        <v>112.68</v>
      </c>
      <c r="E86" s="313">
        <v>121.3</v>
      </c>
      <c r="F86" s="313">
        <v>89.89</v>
      </c>
      <c r="G86" s="313">
        <v>149.62</v>
      </c>
      <c r="H86" s="313">
        <v>114.37</v>
      </c>
      <c r="I86" s="313">
        <v>112.47</v>
      </c>
      <c r="J86" s="313">
        <v>102.54</v>
      </c>
      <c r="K86" s="313">
        <v>98.9</v>
      </c>
      <c r="L86" s="313">
        <v>98.09</v>
      </c>
      <c r="M86" s="313">
        <v>0</v>
      </c>
      <c r="N86" s="313">
        <v>0</v>
      </c>
      <c r="O86" s="313">
        <v>0</v>
      </c>
      <c r="P86" s="905"/>
      <c r="Q86" s="905"/>
      <c r="R86" s="652"/>
      <c r="S86" s="390">
        <f t="shared" si="10"/>
        <v>1395.98</v>
      </c>
      <c r="T86" s="906"/>
      <c r="U86" s="837"/>
      <c r="V86" s="654"/>
      <c r="W86" s="298"/>
      <c r="X86" s="654"/>
      <c r="Y86" s="838"/>
      <c r="Z86" s="654"/>
      <c r="AA86" s="838"/>
      <c r="AB86" s="772"/>
      <c r="AC86" s="175"/>
      <c r="AD86" s="838"/>
      <c r="AE86" s="654"/>
      <c r="AF86" s="838"/>
      <c r="AG86" s="654"/>
      <c r="AH86" s="838"/>
      <c r="AI86" s="654"/>
      <c r="AJ86" s="838"/>
      <c r="AK86" s="654"/>
      <c r="AL86" s="838"/>
      <c r="AM86" s="772"/>
      <c r="AN86" s="772"/>
      <c r="AO86" s="175"/>
      <c r="AP86" s="838"/>
      <c r="AQ86" s="382"/>
      <c r="AR86" s="382"/>
      <c r="AS86" s="769"/>
      <c r="AT86" s="838"/>
      <c r="AU86" s="772"/>
      <c r="AV86" s="772"/>
      <c r="AW86" s="772"/>
      <c r="AX86" s="654"/>
      <c r="AY86" s="838"/>
      <c r="AZ86" s="772"/>
      <c r="BA86" s="772"/>
      <c r="BB86" s="175"/>
      <c r="BC86" s="838">
        <v>149.62</v>
      </c>
      <c r="BD86" s="772">
        <v>595.02</v>
      </c>
      <c r="BE86" s="772">
        <v>89.89</v>
      </c>
      <c r="BF86" s="772"/>
      <c r="BG86" s="772"/>
      <c r="BH86" s="772"/>
      <c r="BI86" s="655" t="s">
        <v>147</v>
      </c>
      <c r="BJ86" s="298"/>
      <c r="BK86" s="303"/>
      <c r="BL86" s="175"/>
      <c r="BM86" s="553"/>
      <c r="BN86" s="553"/>
      <c r="BO86" s="553"/>
      <c r="BP86" s="298">
        <v>226.84</v>
      </c>
      <c r="BQ86" s="382"/>
      <c r="BR86" s="382"/>
      <c r="BS86" s="180">
        <v>43773</v>
      </c>
      <c r="BT86" s="298"/>
      <c r="BU86" s="303"/>
      <c r="BV86" s="303"/>
      <c r="BW86" s="315"/>
      <c r="BX86" s="303">
        <v>221.1</v>
      </c>
      <c r="BY86" s="303"/>
      <c r="BZ86" s="315" t="s">
        <v>264</v>
      </c>
      <c r="CA86" s="298"/>
      <c r="CB86" s="303"/>
      <c r="CC86" s="303"/>
      <c r="CD86" s="303"/>
      <c r="CE86" s="363"/>
      <c r="CF86" s="380"/>
      <c r="CG86" s="303"/>
      <c r="CH86" s="303"/>
      <c r="CI86" s="381"/>
      <c r="CJ86" s="303"/>
      <c r="CK86" s="303"/>
      <c r="CL86" s="363"/>
      <c r="CM86" s="298"/>
      <c r="CN86" s="303"/>
      <c r="CO86" s="363"/>
      <c r="CP86" s="298"/>
      <c r="CQ86" s="303"/>
      <c r="CR86" s="315"/>
      <c r="CS86" s="176">
        <f t="shared" si="11"/>
        <v>1282.4699999999998</v>
      </c>
      <c r="CT86" s="176">
        <f t="shared" si="12"/>
        <v>1395.98</v>
      </c>
      <c r="CU86" s="176">
        <f t="shared" si="13"/>
        <v>-113.51000000000022</v>
      </c>
      <c r="CV86" s="574" t="s">
        <v>249</v>
      </c>
      <c r="CW86" s="907"/>
      <c r="CX86" s="576"/>
      <c r="CY86" s="908"/>
    </row>
    <row r="87" spans="1:107" s="551" customFormat="1" ht="20.25" customHeight="1" x14ac:dyDescent="0.35">
      <c r="A87" s="372">
        <f>A85+1</f>
        <v>37</v>
      </c>
      <c r="B87" s="313">
        <v>260.44</v>
      </c>
      <c r="C87" s="313">
        <v>219.44</v>
      </c>
      <c r="D87" s="313">
        <v>115.85</v>
      </c>
      <c r="E87" s="313">
        <v>124.94</v>
      </c>
      <c r="F87" s="313">
        <v>133.12</v>
      </c>
      <c r="G87" s="313">
        <v>164.02</v>
      </c>
      <c r="H87" s="313">
        <v>139.94</v>
      </c>
      <c r="I87" s="313">
        <v>138.16999999999999</v>
      </c>
      <c r="J87" s="313">
        <v>119.34</v>
      </c>
      <c r="K87" s="313">
        <v>108.72</v>
      </c>
      <c r="L87" s="313">
        <v>105.65</v>
      </c>
      <c r="M87" s="313">
        <v>99.26</v>
      </c>
      <c r="N87" s="313">
        <v>98.01</v>
      </c>
      <c r="O87" s="313">
        <v>98.45</v>
      </c>
      <c r="P87" s="313">
        <v>95.02</v>
      </c>
      <c r="Q87" s="313">
        <v>99.87</v>
      </c>
      <c r="R87" s="652">
        <v>105.04</v>
      </c>
      <c r="S87" s="390">
        <f t="shared" si="10"/>
        <v>2225.2800000000002</v>
      </c>
      <c r="T87" s="906"/>
      <c r="U87" s="840"/>
      <c r="V87" s="654"/>
      <c r="W87" s="298"/>
      <c r="X87" s="654"/>
      <c r="Y87" s="838"/>
      <c r="Z87" s="654"/>
      <c r="AA87" s="838"/>
      <c r="AB87" s="772"/>
      <c r="AC87" s="175"/>
      <c r="AD87" s="838"/>
      <c r="AE87" s="654"/>
      <c r="AF87" s="838"/>
      <c r="AG87" s="654"/>
      <c r="AH87" s="838"/>
      <c r="AI87" s="654"/>
      <c r="AJ87" s="838"/>
      <c r="AK87" s="654"/>
      <c r="AL87" s="838"/>
      <c r="AM87" s="772"/>
      <c r="AN87" s="772"/>
      <c r="AO87" s="175"/>
      <c r="AP87" s="838"/>
      <c r="AQ87" s="382"/>
      <c r="AR87" s="382"/>
      <c r="AS87" s="769"/>
      <c r="AT87" s="838"/>
      <c r="AU87" s="772"/>
      <c r="AV87" s="772"/>
      <c r="AW87" s="772"/>
      <c r="AX87" s="654"/>
      <c r="AY87" s="838">
        <v>124.94</v>
      </c>
      <c r="AZ87" s="772">
        <v>133.19</v>
      </c>
      <c r="BA87" s="382"/>
      <c r="BB87" s="175" t="s">
        <v>146</v>
      </c>
      <c r="BC87" s="298">
        <v>260.44</v>
      </c>
      <c r="BD87" s="772"/>
      <c r="BE87" s="772"/>
      <c r="BF87" s="382"/>
      <c r="BG87" s="382"/>
      <c r="BH87" s="382"/>
      <c r="BI87" s="769">
        <v>43683</v>
      </c>
      <c r="BJ87" s="298">
        <v>219.44</v>
      </c>
      <c r="BK87" s="303"/>
      <c r="BL87" s="175">
        <v>43718</v>
      </c>
      <c r="BM87" s="298">
        <v>240.79</v>
      </c>
      <c r="BN87" s="382"/>
      <c r="BO87" s="175">
        <v>43745</v>
      </c>
      <c r="BP87" s="298"/>
      <c r="BQ87" s="382"/>
      <c r="BR87" s="382"/>
      <c r="BS87" s="180"/>
      <c r="BT87" s="298"/>
      <c r="BU87" s="303"/>
      <c r="BV87" s="303"/>
      <c r="BW87" s="315"/>
      <c r="BX87" s="303"/>
      <c r="BY87" s="303"/>
      <c r="BZ87" s="315"/>
      <c r="CA87" s="298">
        <v>99.26</v>
      </c>
      <c r="CB87" s="303"/>
      <c r="CC87" s="303"/>
      <c r="CD87" s="303"/>
      <c r="CE87" s="363" t="s">
        <v>297</v>
      </c>
      <c r="CF87" s="380">
        <v>333.71</v>
      </c>
      <c r="CG87" s="303"/>
      <c r="CH87" s="303"/>
      <c r="CI87" s="381" t="s">
        <v>307</v>
      </c>
      <c r="CJ87" s="303">
        <v>195.95</v>
      </c>
      <c r="CK87" s="303"/>
      <c r="CL87" s="363" t="s">
        <v>367</v>
      </c>
      <c r="CM87" s="298"/>
      <c r="CN87" s="303"/>
      <c r="CO87" s="363"/>
      <c r="CP87" s="400"/>
      <c r="CQ87" s="303"/>
      <c r="CR87" s="315"/>
      <c r="CS87" s="176">
        <f t="shared" si="11"/>
        <v>1607.72</v>
      </c>
      <c r="CT87" s="176">
        <f t="shared" si="12"/>
        <v>2225.2800000000002</v>
      </c>
      <c r="CU87" s="176">
        <f t="shared" si="13"/>
        <v>-617.56000000000017</v>
      </c>
      <c r="CV87" s="584"/>
      <c r="CW87" s="478"/>
      <c r="CX87" s="478"/>
      <c r="CY87" s="554"/>
    </row>
    <row r="88" spans="1:107" s="551" customFormat="1" ht="20.25" customHeight="1" x14ac:dyDescent="0.35">
      <c r="A88" s="372">
        <f t="shared" si="14"/>
        <v>38</v>
      </c>
      <c r="B88" s="313">
        <v>243.06</v>
      </c>
      <c r="C88" s="313">
        <v>205.79</v>
      </c>
      <c r="D88" s="313">
        <v>118.57</v>
      </c>
      <c r="E88" s="313">
        <v>129.47999999999999</v>
      </c>
      <c r="F88" s="313">
        <v>110.93</v>
      </c>
      <c r="G88" s="313">
        <v>209.93</v>
      </c>
      <c r="H88" s="313">
        <v>300.72000000000003</v>
      </c>
      <c r="I88" s="313">
        <v>135.44</v>
      </c>
      <c r="J88" s="313">
        <v>117.89</v>
      </c>
      <c r="K88" s="313">
        <v>105.48</v>
      </c>
      <c r="L88" s="313">
        <v>101.36</v>
      </c>
      <c r="M88" s="313">
        <v>98.05</v>
      </c>
      <c r="N88" s="313">
        <v>96.88</v>
      </c>
      <c r="O88" s="313">
        <v>97.4</v>
      </c>
      <c r="P88" s="313">
        <v>95.06</v>
      </c>
      <c r="Q88" s="313">
        <v>93.85</v>
      </c>
      <c r="R88" s="652">
        <v>97.36</v>
      </c>
      <c r="S88" s="390">
        <f t="shared" si="10"/>
        <v>2357.2500000000005</v>
      </c>
      <c r="T88" s="653"/>
      <c r="U88" s="837">
        <v>152.21</v>
      </c>
      <c r="V88" s="654">
        <v>43706</v>
      </c>
      <c r="W88" s="838"/>
      <c r="X88" s="654"/>
      <c r="Y88" s="838"/>
      <c r="Z88" s="654"/>
      <c r="AA88" s="838"/>
      <c r="AB88" s="772"/>
      <c r="AC88" s="175"/>
      <c r="AD88" s="838"/>
      <c r="AE88" s="654"/>
      <c r="AF88" s="838"/>
      <c r="AG88" s="654"/>
      <c r="AH88" s="838"/>
      <c r="AI88" s="654"/>
      <c r="AJ88" s="838"/>
      <c r="AK88" s="654"/>
      <c r="AL88" s="838"/>
      <c r="AM88" s="772"/>
      <c r="AN88" s="772"/>
      <c r="AO88" s="175"/>
      <c r="AP88" s="838"/>
      <c r="AQ88" s="382"/>
      <c r="AR88" s="382"/>
      <c r="AS88" s="769"/>
      <c r="AT88" s="838"/>
      <c r="AU88" s="772"/>
      <c r="AV88" s="772"/>
      <c r="AW88" s="772"/>
      <c r="AX88" s="654"/>
      <c r="AY88" s="838"/>
      <c r="AZ88" s="772"/>
      <c r="BA88" s="772"/>
      <c r="BB88" s="175"/>
      <c r="BC88" s="838">
        <v>209.23</v>
      </c>
      <c r="BD88" s="772"/>
      <c r="BE88" s="772"/>
      <c r="BF88" s="772"/>
      <c r="BG88" s="772"/>
      <c r="BH88" s="772"/>
      <c r="BI88" s="655">
        <v>43685</v>
      </c>
      <c r="BJ88" s="298">
        <v>300</v>
      </c>
      <c r="BK88" s="303"/>
      <c r="BL88" s="175">
        <v>43724</v>
      </c>
      <c r="BM88" s="298"/>
      <c r="BN88" s="382"/>
      <c r="BO88" s="175"/>
      <c r="BP88" s="298"/>
      <c r="BQ88" s="382"/>
      <c r="BR88" s="382"/>
      <c r="BS88" s="180"/>
      <c r="BT88" s="298">
        <v>584.03</v>
      </c>
      <c r="BU88" s="397"/>
      <c r="BV88" s="303"/>
      <c r="BW88" s="315" t="s">
        <v>256</v>
      </c>
      <c r="BX88" s="303">
        <v>350</v>
      </c>
      <c r="BY88" s="303"/>
      <c r="BZ88" s="315" t="s">
        <v>262</v>
      </c>
      <c r="CA88" s="298"/>
      <c r="CB88" s="303"/>
      <c r="CC88" s="303"/>
      <c r="CD88" s="303"/>
      <c r="CE88" s="363"/>
      <c r="CF88" s="380">
        <v>280.52999999999997</v>
      </c>
      <c r="CG88" s="303">
        <v>96.88</v>
      </c>
      <c r="CH88" s="303"/>
      <c r="CI88" s="381" t="s">
        <v>348</v>
      </c>
      <c r="CJ88" s="303"/>
      <c r="CK88" s="303"/>
      <c r="CL88" s="363"/>
      <c r="CM88" s="298">
        <v>97.4</v>
      </c>
      <c r="CN88" s="303"/>
      <c r="CO88" s="363" t="s">
        <v>364</v>
      </c>
      <c r="CP88" s="298">
        <v>95</v>
      </c>
      <c r="CQ88" s="303"/>
      <c r="CR88" s="315" t="s">
        <v>426</v>
      </c>
      <c r="CS88" s="176">
        <f t="shared" si="11"/>
        <v>2165.2800000000002</v>
      </c>
      <c r="CT88" s="176">
        <f t="shared" si="12"/>
        <v>2357.2500000000005</v>
      </c>
      <c r="CU88" s="176">
        <f t="shared" si="13"/>
        <v>-191.97000000000025</v>
      </c>
      <c r="CV88" s="577"/>
      <c r="CW88" s="575"/>
      <c r="CX88" s="576"/>
    </row>
    <row r="89" spans="1:107" s="551" customFormat="1" ht="20.25" customHeight="1" x14ac:dyDescent="0.35">
      <c r="A89" s="372">
        <f t="shared" si="14"/>
        <v>39</v>
      </c>
      <c r="B89" s="313">
        <v>185.35</v>
      </c>
      <c r="C89" s="313">
        <v>186.25</v>
      </c>
      <c r="D89" s="313">
        <v>94.5</v>
      </c>
      <c r="E89" s="313">
        <v>103.58</v>
      </c>
      <c r="F89" s="313">
        <v>124.68</v>
      </c>
      <c r="G89" s="313">
        <v>85.85</v>
      </c>
      <c r="H89" s="313">
        <v>85.85</v>
      </c>
      <c r="I89" s="313">
        <v>116.03</v>
      </c>
      <c r="J89" s="313">
        <v>111.22</v>
      </c>
      <c r="K89" s="313">
        <v>101.16</v>
      </c>
      <c r="L89" s="313">
        <v>85.85</v>
      </c>
      <c r="M89" s="313">
        <v>85.85</v>
      </c>
      <c r="N89" s="313">
        <v>85.85</v>
      </c>
      <c r="O89" s="313">
        <v>85.85</v>
      </c>
      <c r="P89" s="313">
        <v>85.85</v>
      </c>
      <c r="Q89" s="313">
        <v>85.85</v>
      </c>
      <c r="R89" s="652">
        <v>85.85</v>
      </c>
      <c r="S89" s="390">
        <f t="shared" si="10"/>
        <v>1795.4199999999996</v>
      </c>
      <c r="T89" s="653"/>
      <c r="U89" s="840"/>
      <c r="V89" s="654"/>
      <c r="W89" s="838"/>
      <c r="X89" s="654"/>
      <c r="Y89" s="838"/>
      <c r="Z89" s="654"/>
      <c r="AA89" s="838"/>
      <c r="AB89" s="772"/>
      <c r="AC89" s="175"/>
      <c r="AD89" s="838"/>
      <c r="AE89" s="654"/>
      <c r="AF89" s="838"/>
      <c r="AG89" s="654"/>
      <c r="AH89" s="838"/>
      <c r="AI89" s="654"/>
      <c r="AJ89" s="838"/>
      <c r="AK89" s="654"/>
      <c r="AL89" s="838"/>
      <c r="AM89" s="772"/>
      <c r="AN89" s="772"/>
      <c r="AO89" s="175"/>
      <c r="AP89" s="838"/>
      <c r="AQ89" s="382"/>
      <c r="AR89" s="382"/>
      <c r="AS89" s="769"/>
      <c r="AT89" s="838"/>
      <c r="AU89" s="772"/>
      <c r="AV89" s="772"/>
      <c r="AW89" s="772"/>
      <c r="AX89" s="654"/>
      <c r="AY89" s="838"/>
      <c r="AZ89" s="772"/>
      <c r="BA89" s="772"/>
      <c r="BB89" s="175"/>
      <c r="BC89" s="838"/>
      <c r="BD89" s="772"/>
      <c r="BE89" s="772"/>
      <c r="BF89" s="772"/>
      <c r="BG89" s="772"/>
      <c r="BH89" s="772"/>
      <c r="BI89" s="655"/>
      <c r="BJ89" s="298"/>
      <c r="BK89" s="303"/>
      <c r="BL89" s="175"/>
      <c r="BM89" s="298"/>
      <c r="BN89" s="382"/>
      <c r="BO89" s="175"/>
      <c r="BP89" s="298"/>
      <c r="BQ89" s="382"/>
      <c r="BR89" s="382"/>
      <c r="BS89" s="180"/>
      <c r="BT89" s="839"/>
      <c r="BU89" s="303"/>
      <c r="BV89" s="303"/>
      <c r="BW89" s="315"/>
      <c r="BX89" s="303">
        <v>778.62</v>
      </c>
      <c r="BY89" s="303"/>
      <c r="BZ89" s="315" t="s">
        <v>262</v>
      </c>
      <c r="CA89" s="298"/>
      <c r="CB89" s="303"/>
      <c r="CC89" s="303"/>
      <c r="CD89" s="303"/>
      <c r="CE89" s="363"/>
      <c r="CF89" s="380"/>
      <c r="CG89" s="303"/>
      <c r="CH89" s="303"/>
      <c r="CI89" s="381"/>
      <c r="CJ89" s="303"/>
      <c r="CK89" s="303"/>
      <c r="CL89" s="363"/>
      <c r="CM89" s="298"/>
      <c r="CN89" s="303"/>
      <c r="CO89" s="363"/>
      <c r="CP89" s="298"/>
      <c r="CQ89" s="303"/>
      <c r="CR89" s="315"/>
      <c r="CS89" s="176">
        <f t="shared" si="11"/>
        <v>778.62</v>
      </c>
      <c r="CT89" s="176">
        <f t="shared" si="12"/>
        <v>1795.4199999999996</v>
      </c>
      <c r="CU89" s="176">
        <f t="shared" si="13"/>
        <v>-1016.7999999999996</v>
      </c>
      <c r="CV89" s="574"/>
      <c r="CW89" s="575"/>
      <c r="CX89" s="576"/>
      <c r="CY89" s="585"/>
      <c r="CZ89" s="573"/>
      <c r="DA89" s="573"/>
      <c r="DB89" s="573"/>
      <c r="DC89" s="553"/>
    </row>
    <row r="90" spans="1:107" s="551" customFormat="1" ht="20.25" customHeight="1" x14ac:dyDescent="0.35">
      <c r="A90" s="372">
        <f t="shared" si="14"/>
        <v>40</v>
      </c>
      <c r="B90" s="313">
        <v>270.77999999999997</v>
      </c>
      <c r="C90" s="313">
        <v>252.6</v>
      </c>
      <c r="D90" s="313">
        <v>109.02</v>
      </c>
      <c r="E90" s="313">
        <v>122.67</v>
      </c>
      <c r="F90" s="313">
        <v>131.16</v>
      </c>
      <c r="G90" s="313">
        <v>162.38999999999999</v>
      </c>
      <c r="H90" s="313">
        <v>283</v>
      </c>
      <c r="I90" s="313">
        <v>241.61</v>
      </c>
      <c r="J90" s="313">
        <v>153.12</v>
      </c>
      <c r="K90" s="313">
        <v>116.27</v>
      </c>
      <c r="L90" s="313">
        <v>105.04</v>
      </c>
      <c r="M90" s="313">
        <v>102.58</v>
      </c>
      <c r="N90" s="313">
        <v>101.04</v>
      </c>
      <c r="O90" s="313">
        <v>103.06</v>
      </c>
      <c r="P90" s="313">
        <v>100.92</v>
      </c>
      <c r="Q90" s="313">
        <v>85.85</v>
      </c>
      <c r="R90" s="652">
        <v>85.85</v>
      </c>
      <c r="S90" s="390">
        <f t="shared" si="10"/>
        <v>2526.9599999999996</v>
      </c>
      <c r="T90" s="653"/>
      <c r="U90" s="837"/>
      <c r="V90" s="175"/>
      <c r="W90" s="298"/>
      <c r="X90" s="175"/>
      <c r="Y90" s="838"/>
      <c r="Z90" s="654"/>
      <c r="AA90" s="838"/>
      <c r="AB90" s="772"/>
      <c r="AC90" s="175"/>
      <c r="AD90" s="298"/>
      <c r="AE90" s="654"/>
      <c r="AF90" s="838"/>
      <c r="AG90" s="654"/>
      <c r="AH90" s="838"/>
      <c r="AI90" s="654"/>
      <c r="AJ90" s="838"/>
      <c r="AK90" s="654"/>
      <c r="AL90" s="838">
        <v>270.77999999999997</v>
      </c>
      <c r="AM90" s="772">
        <v>252.6</v>
      </c>
      <c r="AN90" s="772"/>
      <c r="AO90" s="175" t="s">
        <v>145</v>
      </c>
      <c r="AP90" s="838"/>
      <c r="AQ90" s="382"/>
      <c r="AR90" s="382"/>
      <c r="AS90" s="769"/>
      <c r="AT90" s="298">
        <v>122.67</v>
      </c>
      <c r="AU90" s="772"/>
      <c r="AV90" s="382"/>
      <c r="AW90" s="382"/>
      <c r="AX90" s="175">
        <v>43642</v>
      </c>
      <c r="AY90" s="298">
        <v>131.16</v>
      </c>
      <c r="AZ90" s="772"/>
      <c r="BA90" s="772"/>
      <c r="BB90" s="175">
        <v>43661</v>
      </c>
      <c r="BC90" s="838">
        <v>109.02</v>
      </c>
      <c r="BD90" s="772"/>
      <c r="BE90" s="772"/>
      <c r="BF90" s="772"/>
      <c r="BG90" s="772"/>
      <c r="BH90" s="772"/>
      <c r="BI90" s="655">
        <v>43685</v>
      </c>
      <c r="BJ90" s="298">
        <v>283</v>
      </c>
      <c r="BK90" s="303"/>
      <c r="BL90" s="175">
        <v>43717</v>
      </c>
      <c r="BM90" s="298">
        <v>241.61</v>
      </c>
      <c r="BN90" s="382"/>
      <c r="BO90" s="175">
        <v>43742</v>
      </c>
      <c r="BP90" s="382">
        <v>153.12</v>
      </c>
      <c r="BQ90" s="382"/>
      <c r="BR90" s="655"/>
      <c r="BS90" s="180">
        <v>43787</v>
      </c>
      <c r="BT90" s="298"/>
      <c r="BU90" s="303"/>
      <c r="BV90" s="303"/>
      <c r="BW90" s="315"/>
      <c r="BX90" s="303">
        <v>486.28</v>
      </c>
      <c r="BY90" s="303"/>
      <c r="BZ90" s="315" t="s">
        <v>274</v>
      </c>
      <c r="CA90" s="298"/>
      <c r="CB90" s="303"/>
      <c r="CC90" s="303"/>
      <c r="CD90" s="303"/>
      <c r="CE90" s="363"/>
      <c r="CF90" s="380">
        <v>101.04</v>
      </c>
      <c r="CG90" s="303"/>
      <c r="CH90" s="303"/>
      <c r="CI90" s="381" t="s">
        <v>346</v>
      </c>
      <c r="CJ90" s="303"/>
      <c r="CK90" s="303"/>
      <c r="CL90" s="363"/>
      <c r="CM90" s="298"/>
      <c r="CN90" s="303"/>
      <c r="CO90" s="363"/>
      <c r="CP90" s="298">
        <v>100.92</v>
      </c>
      <c r="CQ90" s="303"/>
      <c r="CR90" s="315" t="s">
        <v>377</v>
      </c>
      <c r="CS90" s="176">
        <f t="shared" si="11"/>
        <v>2252.1999999999998</v>
      </c>
      <c r="CT90" s="176">
        <f t="shared" si="12"/>
        <v>2526.9599999999996</v>
      </c>
      <c r="CU90" s="176">
        <f t="shared" si="13"/>
        <v>-274.75999999999976</v>
      </c>
      <c r="CV90" s="574" t="s">
        <v>129</v>
      </c>
      <c r="CW90" s="575"/>
      <c r="CX90" s="576"/>
    </row>
    <row r="91" spans="1:107" s="551" customFormat="1" ht="20.25" customHeight="1" x14ac:dyDescent="0.35">
      <c r="A91" s="372">
        <f t="shared" si="14"/>
        <v>41</v>
      </c>
      <c r="B91" s="313">
        <v>180.34</v>
      </c>
      <c r="C91" s="313">
        <v>184.43</v>
      </c>
      <c r="D91" s="313">
        <v>86.76</v>
      </c>
      <c r="E91" s="313">
        <v>99.13</v>
      </c>
      <c r="F91" s="313">
        <v>93.12</v>
      </c>
      <c r="G91" s="313">
        <v>91.06</v>
      </c>
      <c r="H91" s="313">
        <v>87.3</v>
      </c>
      <c r="I91" s="313">
        <v>88.31</v>
      </c>
      <c r="J91" s="313">
        <v>87.1</v>
      </c>
      <c r="K91" s="313">
        <v>85.85</v>
      </c>
      <c r="L91" s="313">
        <v>85.85</v>
      </c>
      <c r="M91" s="313">
        <v>85.85</v>
      </c>
      <c r="N91" s="313">
        <v>85.85</v>
      </c>
      <c r="O91" s="313">
        <v>85.85</v>
      </c>
      <c r="P91" s="313">
        <v>85.85</v>
      </c>
      <c r="Q91" s="313">
        <v>85.85</v>
      </c>
      <c r="R91" s="652">
        <v>85.85</v>
      </c>
      <c r="S91" s="390">
        <f t="shared" si="10"/>
        <v>1684.3499999999992</v>
      </c>
      <c r="T91" s="653"/>
      <c r="U91" s="837"/>
      <c r="V91" s="654"/>
      <c r="W91" s="838"/>
      <c r="X91" s="654"/>
      <c r="Y91" s="838"/>
      <c r="Z91" s="654"/>
      <c r="AA91" s="838"/>
      <c r="AB91" s="772"/>
      <c r="AC91" s="175"/>
      <c r="AD91" s="838"/>
      <c r="AE91" s="654"/>
      <c r="AF91" s="838"/>
      <c r="AG91" s="654"/>
      <c r="AH91" s="838"/>
      <c r="AI91" s="654"/>
      <c r="AJ91" s="838"/>
      <c r="AK91" s="654"/>
      <c r="AL91" s="838"/>
      <c r="AM91" s="772"/>
      <c r="AN91" s="772"/>
      <c r="AO91" s="175"/>
      <c r="AP91" s="838"/>
      <c r="AQ91" s="382"/>
      <c r="AR91" s="382"/>
      <c r="AS91" s="769"/>
      <c r="AT91" s="838"/>
      <c r="AU91" s="772"/>
      <c r="AV91" s="772"/>
      <c r="AW91" s="772"/>
      <c r="AX91" s="654"/>
      <c r="AY91" s="838"/>
      <c r="AZ91" s="772"/>
      <c r="BA91" s="772"/>
      <c r="BB91" s="175"/>
      <c r="BC91" s="838">
        <v>91.06</v>
      </c>
      <c r="BD91" s="772"/>
      <c r="BE91" s="772"/>
      <c r="BF91" s="772"/>
      <c r="BG91" s="772"/>
      <c r="BH91" s="772"/>
      <c r="BI91" s="655">
        <v>43685</v>
      </c>
      <c r="BJ91" s="298"/>
      <c r="BK91" s="303"/>
      <c r="BL91" s="175"/>
      <c r="BM91" s="298">
        <v>816.14</v>
      </c>
      <c r="BN91" s="382"/>
      <c r="BO91" s="175">
        <v>43755</v>
      </c>
      <c r="BP91" s="298">
        <v>87.1</v>
      </c>
      <c r="BQ91" s="382"/>
      <c r="BR91" s="382"/>
      <c r="BS91" s="180">
        <v>44160</v>
      </c>
      <c r="BT91" s="298">
        <v>85.85</v>
      </c>
      <c r="BU91" s="303"/>
      <c r="BV91" s="303"/>
      <c r="BW91" s="315" t="s">
        <v>251</v>
      </c>
      <c r="BX91" s="303"/>
      <c r="BY91" s="303"/>
      <c r="BZ91" s="315"/>
      <c r="CA91" s="298">
        <v>85.85</v>
      </c>
      <c r="CB91" s="303"/>
      <c r="CC91" s="303"/>
      <c r="CD91" s="303"/>
      <c r="CE91" s="363" t="s">
        <v>303</v>
      </c>
      <c r="CF91" s="380">
        <v>85.85</v>
      </c>
      <c r="CG91" s="303"/>
      <c r="CH91" s="303"/>
      <c r="CI91" s="381" t="s">
        <v>346</v>
      </c>
      <c r="CJ91" s="303"/>
      <c r="CK91" s="303"/>
      <c r="CL91" s="363"/>
      <c r="CM91" s="298">
        <v>85.85</v>
      </c>
      <c r="CN91" s="303"/>
      <c r="CO91" s="363" t="s">
        <v>363</v>
      </c>
      <c r="CP91" s="298"/>
      <c r="CQ91" s="303"/>
      <c r="CR91" s="315"/>
      <c r="CS91" s="176">
        <f t="shared" si="11"/>
        <v>1337.6999999999998</v>
      </c>
      <c r="CT91" s="176">
        <f t="shared" si="12"/>
        <v>1684.3499999999992</v>
      </c>
      <c r="CU91" s="176">
        <f t="shared" si="13"/>
        <v>-346.64999999999941</v>
      </c>
      <c r="CV91" s="904" t="s">
        <v>467</v>
      </c>
      <c r="CW91" s="575"/>
      <c r="CX91" s="576"/>
    </row>
    <row r="92" spans="1:107" s="551" customFormat="1" ht="20.25" customHeight="1" x14ac:dyDescent="0.35">
      <c r="A92" s="372">
        <f t="shared" si="14"/>
        <v>42</v>
      </c>
      <c r="B92" s="313">
        <v>201.7</v>
      </c>
      <c r="C92" s="313">
        <v>195.21</v>
      </c>
      <c r="D92" s="313">
        <v>99.94</v>
      </c>
      <c r="E92" s="313">
        <v>100.4</v>
      </c>
      <c r="F92" s="313">
        <v>101.61</v>
      </c>
      <c r="G92" s="313">
        <v>117.85</v>
      </c>
      <c r="H92" s="313">
        <v>118.49</v>
      </c>
      <c r="I92" s="313">
        <v>146.99</v>
      </c>
      <c r="J92" s="313">
        <v>119.26</v>
      </c>
      <c r="K92" s="313">
        <v>105.36</v>
      </c>
      <c r="L92" s="313">
        <v>102.21</v>
      </c>
      <c r="M92" s="313">
        <v>100.19</v>
      </c>
      <c r="N92" s="313">
        <v>99.1</v>
      </c>
      <c r="O92" s="313">
        <v>99.79</v>
      </c>
      <c r="P92" s="313">
        <v>98.86</v>
      </c>
      <c r="Q92" s="313">
        <v>102.33</v>
      </c>
      <c r="R92" s="652">
        <v>108.27</v>
      </c>
      <c r="S92" s="390">
        <f t="shared" si="10"/>
        <v>2017.5599999999997</v>
      </c>
      <c r="T92" s="653"/>
      <c r="U92" s="840"/>
      <c r="V92" s="654"/>
      <c r="W92" s="838"/>
      <c r="X92" s="654"/>
      <c r="Y92" s="298"/>
      <c r="Z92" s="654"/>
      <c r="AA92" s="298"/>
      <c r="AB92" s="382"/>
      <c r="AC92" s="175"/>
      <c r="AD92" s="838"/>
      <c r="AE92" s="654"/>
      <c r="AF92" s="838"/>
      <c r="AG92" s="654"/>
      <c r="AH92" s="838"/>
      <c r="AI92" s="654"/>
      <c r="AJ92" s="838"/>
      <c r="AK92" s="654"/>
      <c r="AL92" s="298">
        <v>396.91</v>
      </c>
      <c r="AM92" s="772"/>
      <c r="AN92" s="772"/>
      <c r="AO92" s="175" t="s">
        <v>144</v>
      </c>
      <c r="AP92" s="838"/>
      <c r="AQ92" s="382"/>
      <c r="AR92" s="382"/>
      <c r="AS92" s="769"/>
      <c r="AT92" s="838"/>
      <c r="AU92" s="772"/>
      <c r="AV92" s="772"/>
      <c r="AW92" s="772"/>
      <c r="AX92" s="654"/>
      <c r="AY92" s="298">
        <v>100.4</v>
      </c>
      <c r="AZ92" s="772"/>
      <c r="BA92" s="772"/>
      <c r="BB92" s="175">
        <v>43654</v>
      </c>
      <c r="BC92" s="298">
        <v>117.85</v>
      </c>
      <c r="BD92" s="382">
        <v>101.61</v>
      </c>
      <c r="BE92" s="382">
        <v>118.49</v>
      </c>
      <c r="BF92" s="382"/>
      <c r="BG92" s="772"/>
      <c r="BH92" s="382"/>
      <c r="BI92" s="655" t="s">
        <v>143</v>
      </c>
      <c r="BJ92" s="298">
        <v>99.94</v>
      </c>
      <c r="BK92" s="303"/>
      <c r="BL92" s="175">
        <v>43712</v>
      </c>
      <c r="BM92" s="298">
        <v>146.99</v>
      </c>
      <c r="BN92" s="382"/>
      <c r="BO92" s="175">
        <v>43742</v>
      </c>
      <c r="BP92" s="382">
        <v>119.26</v>
      </c>
      <c r="BQ92" s="382"/>
      <c r="BR92" s="655"/>
      <c r="BS92" s="180">
        <v>43787</v>
      </c>
      <c r="BT92" s="298">
        <v>105.36</v>
      </c>
      <c r="BU92" s="397"/>
      <c r="BV92" s="303"/>
      <c r="BW92" s="315" t="s">
        <v>290</v>
      </c>
      <c r="BX92" s="303">
        <v>102.21</v>
      </c>
      <c r="BY92" s="303"/>
      <c r="BZ92" s="315" t="s">
        <v>261</v>
      </c>
      <c r="CA92" s="298">
        <v>100.19</v>
      </c>
      <c r="CB92" s="303"/>
      <c r="CC92" s="303"/>
      <c r="CD92" s="303"/>
      <c r="CE92" s="363" t="s">
        <v>297</v>
      </c>
      <c r="CF92" s="380">
        <v>99.1</v>
      </c>
      <c r="CG92" s="303"/>
      <c r="CH92" s="303"/>
      <c r="CI92" s="381" t="s">
        <v>310</v>
      </c>
      <c r="CJ92" s="303">
        <v>99.79</v>
      </c>
      <c r="CK92" s="303"/>
      <c r="CL92" s="363" t="s">
        <v>354</v>
      </c>
      <c r="CM92" s="298"/>
      <c r="CN92" s="303"/>
      <c r="CO92" s="363"/>
      <c r="CP92" s="298">
        <v>98.86</v>
      </c>
      <c r="CQ92" s="303"/>
      <c r="CR92" s="315" t="s">
        <v>382</v>
      </c>
      <c r="CS92" s="176">
        <f t="shared" si="11"/>
        <v>1806.9599999999998</v>
      </c>
      <c r="CT92" s="176">
        <f t="shared" si="12"/>
        <v>2017.5599999999997</v>
      </c>
      <c r="CU92" s="176">
        <f t="shared" si="13"/>
        <v>-210.59999999999991</v>
      </c>
      <c r="CV92" s="577"/>
      <c r="CW92" s="575"/>
      <c r="CX92" s="576"/>
    </row>
    <row r="93" spans="1:107" s="551" customFormat="1" ht="20.25" customHeight="1" x14ac:dyDescent="0.35">
      <c r="A93" s="372">
        <f t="shared" si="14"/>
        <v>43</v>
      </c>
      <c r="B93" s="313">
        <v>222.14</v>
      </c>
      <c r="C93" s="313">
        <v>215.33</v>
      </c>
      <c r="D93" s="313">
        <v>104.94</v>
      </c>
      <c r="E93" s="313">
        <v>114.03</v>
      </c>
      <c r="F93" s="313">
        <v>117.77</v>
      </c>
      <c r="G93" s="313">
        <v>138.9</v>
      </c>
      <c r="H93" s="313">
        <v>116.11</v>
      </c>
      <c r="I93" s="313">
        <v>113.81</v>
      </c>
      <c r="J93" s="313">
        <v>107.5</v>
      </c>
      <c r="K93" s="313">
        <v>102.21</v>
      </c>
      <c r="L93" s="313">
        <v>100.11</v>
      </c>
      <c r="M93" s="313">
        <v>98.45</v>
      </c>
      <c r="N93" s="313">
        <v>97.2</v>
      </c>
      <c r="O93" s="313">
        <v>98.66</v>
      </c>
      <c r="P93" s="313">
        <v>97.12</v>
      </c>
      <c r="Q93" s="313">
        <v>95.1</v>
      </c>
      <c r="R93" s="652">
        <v>100.19</v>
      </c>
      <c r="S93" s="390">
        <f t="shared" si="10"/>
        <v>2039.5700000000002</v>
      </c>
      <c r="T93" s="653"/>
      <c r="U93" s="837"/>
      <c r="V93" s="654"/>
      <c r="W93" s="838"/>
      <c r="X93" s="654"/>
      <c r="Y93" s="298"/>
      <c r="Z93" s="654"/>
      <c r="AA93" s="298"/>
      <c r="AB93" s="382"/>
      <c r="AC93" s="175"/>
      <c r="AD93" s="838"/>
      <c r="AE93" s="654"/>
      <c r="AF93" s="838"/>
      <c r="AG93" s="654"/>
      <c r="AH93" s="838"/>
      <c r="AI93" s="654"/>
      <c r="AJ93" s="838"/>
      <c r="AK93" s="654"/>
      <c r="AL93" s="838"/>
      <c r="AM93" s="772"/>
      <c r="AN93" s="772"/>
      <c r="AO93" s="175"/>
      <c r="AP93" s="838"/>
      <c r="AQ93" s="382"/>
      <c r="AR93" s="382"/>
      <c r="AS93" s="769"/>
      <c r="AT93" s="838"/>
      <c r="AU93" s="772"/>
      <c r="AV93" s="772"/>
      <c r="AW93" s="772"/>
      <c r="AX93" s="654"/>
      <c r="AY93" s="838"/>
      <c r="AZ93" s="772"/>
      <c r="BA93" s="772"/>
      <c r="BB93" s="175"/>
      <c r="BC93" s="298">
        <v>104.94</v>
      </c>
      <c r="BD93" s="772">
        <v>114.03</v>
      </c>
      <c r="BE93" s="772">
        <v>117.77</v>
      </c>
      <c r="BF93" s="772">
        <v>138.9</v>
      </c>
      <c r="BG93" s="772"/>
      <c r="BH93" s="772"/>
      <c r="BI93" s="655" t="s">
        <v>142</v>
      </c>
      <c r="BJ93" s="298"/>
      <c r="BK93" s="303"/>
      <c r="BL93" s="175"/>
      <c r="BM93" s="298"/>
      <c r="BN93" s="382"/>
      <c r="BO93" s="175"/>
      <c r="BP93" s="298"/>
      <c r="BQ93" s="382"/>
      <c r="BR93" s="382"/>
      <c r="BS93" s="180"/>
      <c r="BT93" s="298">
        <v>102.21</v>
      </c>
      <c r="BU93" s="303">
        <v>500</v>
      </c>
      <c r="BV93" s="303"/>
      <c r="BW93" s="315" t="s">
        <v>281</v>
      </c>
      <c r="BX93" s="303"/>
      <c r="BY93" s="303"/>
      <c r="BZ93" s="315"/>
      <c r="CA93" s="298">
        <v>98.45</v>
      </c>
      <c r="CB93" s="303"/>
      <c r="CC93" s="303"/>
      <c r="CD93" s="303"/>
      <c r="CE93" s="363" t="s">
        <v>326</v>
      </c>
      <c r="CF93" s="380">
        <v>97.2</v>
      </c>
      <c r="CG93" s="303"/>
      <c r="CH93" s="303"/>
      <c r="CI93" s="381" t="s">
        <v>310</v>
      </c>
      <c r="CJ93" s="303">
        <v>110.11</v>
      </c>
      <c r="CK93" s="303">
        <v>98.66</v>
      </c>
      <c r="CL93" s="363" t="s">
        <v>357</v>
      </c>
      <c r="CM93" s="298">
        <v>97.12</v>
      </c>
      <c r="CN93" s="303"/>
      <c r="CO93" s="363" t="s">
        <v>371</v>
      </c>
      <c r="CP93" s="298"/>
      <c r="CQ93" s="303"/>
      <c r="CR93" s="315"/>
      <c r="CS93" s="176">
        <f t="shared" si="11"/>
        <v>1579.3899999999999</v>
      </c>
      <c r="CT93" s="176">
        <f t="shared" si="12"/>
        <v>2039.5700000000002</v>
      </c>
      <c r="CU93" s="176">
        <f t="shared" si="13"/>
        <v>-460.18000000000029</v>
      </c>
      <c r="CV93" s="584"/>
      <c r="CW93" s="586"/>
      <c r="CX93" s="586"/>
      <c r="CY93" s="587"/>
      <c r="CZ93" s="587"/>
      <c r="DA93" s="587"/>
      <c r="DB93" s="587"/>
    </row>
    <row r="94" spans="1:107" s="551" customFormat="1" ht="20.25" customHeight="1" x14ac:dyDescent="0.35">
      <c r="A94" s="372">
        <f t="shared" si="14"/>
        <v>44</v>
      </c>
      <c r="B94" s="313">
        <v>218.51</v>
      </c>
      <c r="C94" s="313">
        <v>227.15</v>
      </c>
      <c r="D94" s="313">
        <v>103.12</v>
      </c>
      <c r="E94" s="313">
        <v>109.03</v>
      </c>
      <c r="F94" s="313">
        <v>109.28</v>
      </c>
      <c r="G94" s="313">
        <v>136.75</v>
      </c>
      <c r="H94" s="313">
        <v>135.16999999999999</v>
      </c>
      <c r="I94" s="313">
        <v>140.26</v>
      </c>
      <c r="J94" s="313">
        <v>116.88</v>
      </c>
      <c r="K94" s="313">
        <v>110.21</v>
      </c>
      <c r="L94" s="313">
        <v>106.25</v>
      </c>
      <c r="M94" s="313">
        <v>103.87</v>
      </c>
      <c r="N94" s="313">
        <v>102.7</v>
      </c>
      <c r="O94" s="313">
        <v>102.94</v>
      </c>
      <c r="P94" s="313">
        <v>101.77</v>
      </c>
      <c r="Q94" s="313">
        <v>98.98</v>
      </c>
      <c r="R94" s="652">
        <v>103.5</v>
      </c>
      <c r="S94" s="390">
        <f t="shared" si="10"/>
        <v>2126.37</v>
      </c>
      <c r="T94" s="906"/>
      <c r="U94" s="840"/>
      <c r="V94" s="654"/>
      <c r="W94" s="298"/>
      <c r="X94" s="654"/>
      <c r="Y94" s="298"/>
      <c r="Z94" s="654"/>
      <c r="AA94" s="838"/>
      <c r="AB94" s="772"/>
      <c r="AC94" s="175"/>
      <c r="AD94" s="838"/>
      <c r="AE94" s="654"/>
      <c r="AF94" s="838"/>
      <c r="AG94" s="654"/>
      <c r="AH94" s="838"/>
      <c r="AI94" s="654"/>
      <c r="AJ94" s="838"/>
      <c r="AK94" s="654"/>
      <c r="AL94" s="838"/>
      <c r="AM94" s="772"/>
      <c r="AN94" s="772"/>
      <c r="AO94" s="175"/>
      <c r="AP94" s="838"/>
      <c r="AQ94" s="382"/>
      <c r="AR94" s="382"/>
      <c r="AS94" s="769"/>
      <c r="AT94" s="838"/>
      <c r="AU94" s="772"/>
      <c r="AV94" s="772"/>
      <c r="AW94" s="772"/>
      <c r="AX94" s="654"/>
      <c r="AY94" s="298">
        <v>109.28</v>
      </c>
      <c r="AZ94" s="772"/>
      <c r="BA94" s="772"/>
      <c r="BB94" s="175">
        <v>43661</v>
      </c>
      <c r="BC94" s="838">
        <v>548.53</v>
      </c>
      <c r="BD94" s="772">
        <v>136.75</v>
      </c>
      <c r="BE94" s="772"/>
      <c r="BF94" s="772"/>
      <c r="BG94" s="772"/>
      <c r="BH94" s="772"/>
      <c r="BI94" s="655" t="s">
        <v>141</v>
      </c>
      <c r="BJ94" s="298">
        <v>135.16999999999999</v>
      </c>
      <c r="BK94" s="303"/>
      <c r="BL94" s="175">
        <v>43712</v>
      </c>
      <c r="BM94" s="298">
        <v>140.26</v>
      </c>
      <c r="BN94" s="382"/>
      <c r="BO94" s="175">
        <v>43746</v>
      </c>
      <c r="BP94" s="382">
        <v>116.88</v>
      </c>
      <c r="BQ94" s="382"/>
      <c r="BR94" s="655"/>
      <c r="BS94" s="180">
        <v>43787</v>
      </c>
      <c r="BT94" s="298">
        <v>110.21</v>
      </c>
      <c r="BU94" s="397"/>
      <c r="BV94" s="303"/>
      <c r="BW94" s="315" t="s">
        <v>291</v>
      </c>
      <c r="BX94" s="303">
        <v>215.53</v>
      </c>
      <c r="BY94" s="303"/>
      <c r="BZ94" s="315" t="s">
        <v>262</v>
      </c>
      <c r="CA94" s="298">
        <v>103.87</v>
      </c>
      <c r="CB94" s="303"/>
      <c r="CC94" s="303"/>
      <c r="CD94" s="303"/>
      <c r="CE94" s="363" t="s">
        <v>326</v>
      </c>
      <c r="CF94" s="380">
        <v>102.7</v>
      </c>
      <c r="CG94" s="303"/>
      <c r="CH94" s="303"/>
      <c r="CI94" s="381" t="s">
        <v>337</v>
      </c>
      <c r="CJ94" s="303"/>
      <c r="CK94" s="303"/>
      <c r="CL94" s="363"/>
      <c r="CM94" s="298">
        <v>102.94</v>
      </c>
      <c r="CN94" s="303"/>
      <c r="CO94" s="363" t="s">
        <v>365</v>
      </c>
      <c r="CP94" s="298">
        <v>101.77</v>
      </c>
      <c r="CQ94" s="303"/>
      <c r="CR94" s="315" t="s">
        <v>382</v>
      </c>
      <c r="CS94" s="176">
        <f t="shared" si="11"/>
        <v>1923.89</v>
      </c>
      <c r="CT94" s="176">
        <f t="shared" si="12"/>
        <v>2126.37</v>
      </c>
      <c r="CU94" s="176">
        <f t="shared" si="13"/>
        <v>-202.47999999999979</v>
      </c>
      <c r="CV94" s="577"/>
      <c r="CW94" s="575"/>
      <c r="CX94" s="576"/>
      <c r="CY94" s="555"/>
    </row>
    <row r="95" spans="1:107" s="555" customFormat="1" ht="20.25" customHeight="1" x14ac:dyDescent="0.35">
      <c r="A95" s="372">
        <f t="shared" si="14"/>
        <v>45</v>
      </c>
      <c r="B95" s="313">
        <v>226.24</v>
      </c>
      <c r="C95" s="313">
        <v>219.42</v>
      </c>
      <c r="D95" s="313">
        <v>100.85</v>
      </c>
      <c r="E95" s="313">
        <v>112.67</v>
      </c>
      <c r="F95" s="313">
        <v>109.28</v>
      </c>
      <c r="G95" s="313">
        <v>142.62</v>
      </c>
      <c r="H95" s="313">
        <v>116.03</v>
      </c>
      <c r="I95" s="313">
        <v>119.95</v>
      </c>
      <c r="J95" s="313">
        <v>108.96</v>
      </c>
      <c r="K95" s="313">
        <v>95.71</v>
      </c>
      <c r="L95" s="313">
        <v>89.57</v>
      </c>
      <c r="M95" s="313">
        <v>94.21</v>
      </c>
      <c r="N95" s="313">
        <v>93.45</v>
      </c>
      <c r="O95" s="313">
        <v>93.65</v>
      </c>
      <c r="P95" s="313">
        <v>92.8</v>
      </c>
      <c r="Q95" s="313">
        <v>85.85</v>
      </c>
      <c r="R95" s="652">
        <v>94.58</v>
      </c>
      <c r="S95" s="390">
        <f t="shared" si="10"/>
        <v>1995.84</v>
      </c>
      <c r="T95" s="909"/>
      <c r="U95" s="840"/>
      <c r="V95" s="654"/>
      <c r="W95" s="838"/>
      <c r="X95" s="654"/>
      <c r="Y95" s="298"/>
      <c r="Z95" s="654"/>
      <c r="AA95" s="838"/>
      <c r="AB95" s="772"/>
      <c r="AC95" s="175"/>
      <c r="AD95" s="838"/>
      <c r="AE95" s="654"/>
      <c r="AF95" s="838"/>
      <c r="AG95" s="654"/>
      <c r="AH95" s="838"/>
      <c r="AI95" s="654"/>
      <c r="AJ95" s="838"/>
      <c r="AK95" s="654"/>
      <c r="AL95" s="838"/>
      <c r="AM95" s="772"/>
      <c r="AN95" s="772"/>
      <c r="AO95" s="175"/>
      <c r="AP95" s="298">
        <v>445.66</v>
      </c>
      <c r="AQ95" s="382"/>
      <c r="AR95" s="772"/>
      <c r="AS95" s="655">
        <v>43614</v>
      </c>
      <c r="AT95" s="838"/>
      <c r="AU95" s="772"/>
      <c r="AV95" s="772"/>
      <c r="AW95" s="772"/>
      <c r="AX95" s="654"/>
      <c r="AY95" s="838">
        <v>112.67</v>
      </c>
      <c r="AZ95" s="772">
        <v>109.28</v>
      </c>
      <c r="BA95" s="382"/>
      <c r="BB95" s="175" t="s">
        <v>140</v>
      </c>
      <c r="BC95" s="838"/>
      <c r="BD95" s="772"/>
      <c r="BE95" s="772"/>
      <c r="BF95" s="772"/>
      <c r="BG95" s="772"/>
      <c r="BH95" s="772"/>
      <c r="BI95" s="655"/>
      <c r="BJ95" s="298">
        <v>116.03</v>
      </c>
      <c r="BK95" s="303"/>
      <c r="BL95" s="175">
        <v>43724</v>
      </c>
      <c r="BM95" s="298">
        <v>119.95</v>
      </c>
      <c r="BN95" s="382"/>
      <c r="BO95" s="175">
        <v>43762</v>
      </c>
      <c r="BP95" s="298"/>
      <c r="BQ95" s="382"/>
      <c r="BR95" s="382"/>
      <c r="BS95" s="180"/>
      <c r="BT95" s="298">
        <v>95.71</v>
      </c>
      <c r="BU95" s="303"/>
      <c r="BV95" s="303"/>
      <c r="BW95" s="315" t="s">
        <v>246</v>
      </c>
      <c r="BX95" s="303">
        <v>89.57</v>
      </c>
      <c r="BY95" s="303">
        <v>142.62</v>
      </c>
      <c r="BZ95" s="315" t="s">
        <v>277</v>
      </c>
      <c r="CA95" s="298">
        <v>108.96</v>
      </c>
      <c r="CB95" s="303">
        <v>195.06</v>
      </c>
      <c r="CC95" s="303"/>
      <c r="CD95" s="303"/>
      <c r="CE95" s="363" t="s">
        <v>331</v>
      </c>
      <c r="CF95" s="380"/>
      <c r="CG95" s="303"/>
      <c r="CH95" s="303"/>
      <c r="CI95" s="381"/>
      <c r="CJ95" s="303"/>
      <c r="CK95" s="303"/>
      <c r="CL95" s="363"/>
      <c r="CM95" s="298">
        <v>93.65</v>
      </c>
      <c r="CN95" s="303"/>
      <c r="CO95" s="363" t="s">
        <v>366</v>
      </c>
      <c r="CP95" s="298">
        <v>92.8</v>
      </c>
      <c r="CQ95" s="303"/>
      <c r="CR95" s="315" t="s">
        <v>377</v>
      </c>
      <c r="CS95" s="176">
        <f t="shared" si="11"/>
        <v>1721.9600000000003</v>
      </c>
      <c r="CT95" s="513">
        <f t="shared" si="12"/>
        <v>1995.84</v>
      </c>
      <c r="CU95" s="176">
        <f t="shared" si="13"/>
        <v>-273.87999999999965</v>
      </c>
      <c r="CV95" s="574"/>
      <c r="CW95" s="575"/>
      <c r="CX95" s="576"/>
    </row>
    <row r="96" spans="1:107" s="551" customFormat="1" ht="20.25" customHeight="1" x14ac:dyDescent="0.35">
      <c r="A96" s="372">
        <f t="shared" si="14"/>
        <v>46</v>
      </c>
      <c r="B96" s="313">
        <v>222.15</v>
      </c>
      <c r="C96" s="313">
        <v>232.15</v>
      </c>
      <c r="D96" s="313">
        <v>109.94</v>
      </c>
      <c r="E96" s="313">
        <v>122.66</v>
      </c>
      <c r="F96" s="313">
        <v>137.21</v>
      </c>
      <c r="G96" s="313">
        <v>176.66</v>
      </c>
      <c r="H96" s="313">
        <v>257.33999999999997</v>
      </c>
      <c r="I96" s="313">
        <v>277.33999999999997</v>
      </c>
      <c r="J96" s="313">
        <v>173.43</v>
      </c>
      <c r="K96" s="313">
        <v>137.97999999999999</v>
      </c>
      <c r="L96" s="313">
        <v>120.39</v>
      </c>
      <c r="M96" s="313">
        <v>107.95</v>
      </c>
      <c r="N96" s="313">
        <v>105.32</v>
      </c>
      <c r="O96" s="313">
        <v>103.79</v>
      </c>
      <c r="P96" s="313">
        <v>102.49</v>
      </c>
      <c r="Q96" s="313">
        <v>102.09</v>
      </c>
      <c r="R96" s="652">
        <v>105</v>
      </c>
      <c r="S96" s="390">
        <f t="shared" si="10"/>
        <v>2593.89</v>
      </c>
      <c r="T96" s="653"/>
      <c r="U96" s="840"/>
      <c r="V96" s="654"/>
      <c r="W96" s="838"/>
      <c r="X96" s="654"/>
      <c r="Y96" s="298"/>
      <c r="Z96" s="654"/>
      <c r="AA96" s="298"/>
      <c r="AB96" s="382"/>
      <c r="AC96" s="175"/>
      <c r="AD96" s="838"/>
      <c r="AE96" s="654"/>
      <c r="AF96" s="838"/>
      <c r="AG96" s="654"/>
      <c r="AH96" s="838"/>
      <c r="AI96" s="654"/>
      <c r="AJ96" s="838"/>
      <c r="AK96" s="654"/>
      <c r="AL96" s="838"/>
      <c r="AM96" s="772"/>
      <c r="AN96" s="772"/>
      <c r="AO96" s="175"/>
      <c r="AP96" s="298">
        <v>109.94</v>
      </c>
      <c r="AQ96" s="382"/>
      <c r="AR96" s="772"/>
      <c r="AS96" s="655">
        <v>43605</v>
      </c>
      <c r="AT96" s="838"/>
      <c r="AU96" s="772"/>
      <c r="AV96" s="772"/>
      <c r="AW96" s="772"/>
      <c r="AX96" s="654"/>
      <c r="AY96" s="838">
        <v>137.21</v>
      </c>
      <c r="AZ96" s="772">
        <v>88.68</v>
      </c>
      <c r="BA96" s="382"/>
      <c r="BB96" s="175" t="s">
        <v>139</v>
      </c>
      <c r="BC96" s="838">
        <v>176.66</v>
      </c>
      <c r="BD96" s="772"/>
      <c r="BE96" s="772"/>
      <c r="BF96" s="772"/>
      <c r="BG96" s="772"/>
      <c r="BH96" s="772"/>
      <c r="BI96" s="655">
        <v>43693</v>
      </c>
      <c r="BJ96" s="298">
        <v>257.33999999999997</v>
      </c>
      <c r="BK96" s="303"/>
      <c r="BL96" s="175">
        <v>43718</v>
      </c>
      <c r="BM96" s="298">
        <v>277.33999999999997</v>
      </c>
      <c r="BN96" s="382"/>
      <c r="BO96" s="175">
        <v>43762</v>
      </c>
      <c r="BP96" s="382">
        <v>173.43</v>
      </c>
      <c r="BQ96" s="382"/>
      <c r="BR96" s="655"/>
      <c r="BS96" s="180">
        <v>43787</v>
      </c>
      <c r="BT96" s="298">
        <v>137.97999999999999</v>
      </c>
      <c r="BU96" s="303"/>
      <c r="BV96" s="303"/>
      <c r="BW96" s="315" t="s">
        <v>256</v>
      </c>
      <c r="BX96" s="303">
        <v>300</v>
      </c>
      <c r="BY96" s="303"/>
      <c r="BZ96" s="315" t="s">
        <v>258</v>
      </c>
      <c r="CA96" s="298">
        <v>300</v>
      </c>
      <c r="CB96" s="303"/>
      <c r="CC96" s="303"/>
      <c r="CD96" s="303"/>
      <c r="CE96" s="363" t="s">
        <v>303</v>
      </c>
      <c r="CF96" s="380">
        <v>221.94</v>
      </c>
      <c r="CG96" s="303"/>
      <c r="CH96" s="303"/>
      <c r="CI96" s="381" t="s">
        <v>309</v>
      </c>
      <c r="CJ96" s="303">
        <v>103.79</v>
      </c>
      <c r="CK96" s="303"/>
      <c r="CL96" s="363" t="s">
        <v>355</v>
      </c>
      <c r="CM96" s="298">
        <v>102.49</v>
      </c>
      <c r="CN96" s="303"/>
      <c r="CO96" s="363" t="s">
        <v>381</v>
      </c>
      <c r="CP96" s="298"/>
      <c r="CQ96" s="303"/>
      <c r="CR96" s="315"/>
      <c r="CS96" s="176">
        <f t="shared" si="11"/>
        <v>2386.7999999999997</v>
      </c>
      <c r="CT96" s="513">
        <f t="shared" si="12"/>
        <v>2593.89</v>
      </c>
      <c r="CU96" s="176">
        <f t="shared" si="13"/>
        <v>-207.09000000000015</v>
      </c>
      <c r="CV96" s="574"/>
      <c r="CW96" s="575"/>
      <c r="CX96" s="576"/>
    </row>
    <row r="97" spans="1:105" s="551" customFormat="1" ht="20.25" customHeight="1" x14ac:dyDescent="0.35">
      <c r="A97" s="372">
        <f t="shared" si="14"/>
        <v>47</v>
      </c>
      <c r="B97" s="313">
        <v>239.88</v>
      </c>
      <c r="C97" s="313">
        <v>232.6</v>
      </c>
      <c r="D97" s="313">
        <v>111.76</v>
      </c>
      <c r="E97" s="313">
        <v>112.21</v>
      </c>
      <c r="F97" s="313">
        <v>113.73</v>
      </c>
      <c r="G97" s="313">
        <v>93.32</v>
      </c>
      <c r="H97" s="313">
        <v>120.8</v>
      </c>
      <c r="I97" s="313">
        <v>170.57</v>
      </c>
      <c r="J97" s="313">
        <v>139.21</v>
      </c>
      <c r="K97" s="313">
        <v>121.48</v>
      </c>
      <c r="L97" s="313">
        <v>112.35</v>
      </c>
      <c r="M97" s="313">
        <v>107.75</v>
      </c>
      <c r="N97" s="313">
        <v>105.85</v>
      </c>
      <c r="O97" s="313">
        <v>104.92</v>
      </c>
      <c r="P97" s="313">
        <v>102.17</v>
      </c>
      <c r="Q97" s="313">
        <v>101.4</v>
      </c>
      <c r="R97" s="652">
        <v>106.66</v>
      </c>
      <c r="S97" s="390">
        <f t="shared" si="10"/>
        <v>2196.66</v>
      </c>
      <c r="T97" s="653"/>
      <c r="U97" s="840"/>
      <c r="V97" s="654"/>
      <c r="W97" s="838"/>
      <c r="X97" s="654"/>
      <c r="Y97" s="838"/>
      <c r="Z97" s="654"/>
      <c r="AA97" s="838"/>
      <c r="AB97" s="772"/>
      <c r="AC97" s="175"/>
      <c r="AD97" s="838"/>
      <c r="AE97" s="654"/>
      <c r="AF97" s="838"/>
      <c r="AG97" s="654"/>
      <c r="AH97" s="838"/>
      <c r="AI97" s="654"/>
      <c r="AJ97" s="838"/>
      <c r="AK97" s="654"/>
      <c r="AL97" s="838"/>
      <c r="AM97" s="772"/>
      <c r="AN97" s="772"/>
      <c r="AO97" s="175"/>
      <c r="AP97" s="298">
        <v>111.76</v>
      </c>
      <c r="AQ97" s="772"/>
      <c r="AR97" s="772"/>
      <c r="AS97" s="655">
        <v>43616</v>
      </c>
      <c r="AT97" s="838"/>
      <c r="AU97" s="772"/>
      <c r="AV97" s="772"/>
      <c r="AW97" s="772"/>
      <c r="AX97" s="654"/>
      <c r="AY97" s="838"/>
      <c r="AZ97" s="772"/>
      <c r="BA97" s="772"/>
      <c r="BB97" s="175"/>
      <c r="BC97" s="838"/>
      <c r="BD97" s="772"/>
      <c r="BE97" s="772"/>
      <c r="BF97" s="772"/>
      <c r="BG97" s="772"/>
      <c r="BH97" s="772"/>
      <c r="BI97" s="655"/>
      <c r="BJ97" s="298">
        <v>120.8</v>
      </c>
      <c r="BK97" s="303"/>
      <c r="BL97" s="175">
        <v>43733</v>
      </c>
      <c r="BM97" s="553"/>
      <c r="BN97" s="553"/>
      <c r="BO97" s="553"/>
      <c r="BP97" s="298">
        <v>170.57</v>
      </c>
      <c r="BQ97" s="382"/>
      <c r="BR97" s="382"/>
      <c r="BS97" s="180">
        <v>43773</v>
      </c>
      <c r="BT97" s="839"/>
      <c r="BU97" s="303"/>
      <c r="BV97" s="303"/>
      <c r="BW97" s="315"/>
      <c r="BX97" s="303">
        <v>121.48</v>
      </c>
      <c r="BY97" s="303"/>
      <c r="BZ97" s="315" t="s">
        <v>265</v>
      </c>
      <c r="CA97" s="298"/>
      <c r="CB97" s="303"/>
      <c r="CC97" s="303"/>
      <c r="CD97" s="303"/>
      <c r="CE97" s="363"/>
      <c r="CF97" s="380"/>
      <c r="CG97" s="303"/>
      <c r="CH97" s="303"/>
      <c r="CI97" s="381"/>
      <c r="CJ97" s="303"/>
      <c r="CK97" s="303"/>
      <c r="CL97" s="363"/>
      <c r="CM97" s="298"/>
      <c r="CN97" s="303"/>
      <c r="CO97" s="363"/>
      <c r="CP97" s="298"/>
      <c r="CQ97" s="303"/>
      <c r="CR97" s="315"/>
      <c r="CS97" s="176">
        <f t="shared" si="11"/>
        <v>524.61</v>
      </c>
      <c r="CT97" s="513">
        <f t="shared" si="12"/>
        <v>2196.66</v>
      </c>
      <c r="CU97" s="176">
        <f t="shared" si="13"/>
        <v>-1672.0499999999997</v>
      </c>
      <c r="CV97" s="582"/>
      <c r="CW97" s="311"/>
      <c r="CX97" s="311"/>
      <c r="CY97" s="573"/>
      <c r="CZ97" s="573"/>
      <c r="DA97" s="573"/>
    </row>
    <row r="98" spans="1:105" s="551" customFormat="1" ht="20.25" customHeight="1" x14ac:dyDescent="0.35">
      <c r="A98" s="372">
        <f t="shared" si="14"/>
        <v>48</v>
      </c>
      <c r="B98" s="313">
        <v>184.43</v>
      </c>
      <c r="C98" s="313">
        <v>178.07</v>
      </c>
      <c r="D98" s="313">
        <v>93.12</v>
      </c>
      <c r="E98" s="313">
        <v>93.12</v>
      </c>
      <c r="F98" s="313">
        <v>93.53</v>
      </c>
      <c r="G98" s="313">
        <v>93.12</v>
      </c>
      <c r="H98" s="313">
        <v>90.33</v>
      </c>
      <c r="I98" s="313">
        <v>116.72</v>
      </c>
      <c r="J98" s="313">
        <v>110.45</v>
      </c>
      <c r="K98" s="313">
        <v>104.64</v>
      </c>
      <c r="L98" s="313">
        <v>93.08</v>
      </c>
      <c r="M98" s="313">
        <v>90.9</v>
      </c>
      <c r="N98" s="313">
        <v>90.5</v>
      </c>
      <c r="O98" s="313">
        <v>85.85</v>
      </c>
      <c r="P98" s="313">
        <v>85.85</v>
      </c>
      <c r="Q98" s="313">
        <v>85.85</v>
      </c>
      <c r="R98" s="652">
        <v>85.85</v>
      </c>
      <c r="S98" s="390">
        <f t="shared" si="10"/>
        <v>1775.4099999999999</v>
      </c>
      <c r="T98" s="653"/>
      <c r="U98" s="840"/>
      <c r="V98" s="654"/>
      <c r="W98" s="838"/>
      <c r="X98" s="654"/>
      <c r="Y98" s="838"/>
      <c r="Z98" s="654"/>
      <c r="AA98" s="838"/>
      <c r="AB98" s="772"/>
      <c r="AC98" s="175"/>
      <c r="AD98" s="838"/>
      <c r="AE98" s="654"/>
      <c r="AF98" s="838"/>
      <c r="AG98" s="654"/>
      <c r="AH98" s="838"/>
      <c r="AI98" s="654"/>
      <c r="AJ98" s="838"/>
      <c r="AK98" s="654"/>
      <c r="AL98" s="838"/>
      <c r="AM98" s="772"/>
      <c r="AN98" s="772"/>
      <c r="AO98" s="175"/>
      <c r="AP98" s="838"/>
      <c r="AQ98" s="382"/>
      <c r="AR98" s="382"/>
      <c r="AS98" s="769"/>
      <c r="AT98" s="838"/>
      <c r="AU98" s="772"/>
      <c r="AV98" s="772"/>
      <c r="AW98" s="772"/>
      <c r="AX98" s="654"/>
      <c r="AY98" s="838"/>
      <c r="AZ98" s="772"/>
      <c r="BA98" s="772"/>
      <c r="BB98" s="175"/>
      <c r="BC98" s="838"/>
      <c r="BD98" s="772"/>
      <c r="BE98" s="772"/>
      <c r="BF98" s="772"/>
      <c r="BG98" s="772"/>
      <c r="BH98" s="772"/>
      <c r="BI98" s="655"/>
      <c r="BJ98" s="298"/>
      <c r="BK98" s="303"/>
      <c r="BL98" s="175"/>
      <c r="BM98" s="298"/>
      <c r="BN98" s="382"/>
      <c r="BO98" s="175"/>
      <c r="BP98" s="298"/>
      <c r="BQ98" s="382"/>
      <c r="BR98" s="382"/>
      <c r="BS98" s="180"/>
      <c r="BT98" s="298"/>
      <c r="BU98" s="303"/>
      <c r="BV98" s="303"/>
      <c r="BW98" s="315"/>
      <c r="BX98" s="303"/>
      <c r="BY98" s="303"/>
      <c r="BZ98" s="315"/>
      <c r="CA98" s="298"/>
      <c r="CB98" s="303"/>
      <c r="CC98" s="303"/>
      <c r="CD98" s="303"/>
      <c r="CE98" s="363"/>
      <c r="CF98" s="380"/>
      <c r="CG98" s="303"/>
      <c r="CH98" s="303"/>
      <c r="CI98" s="381"/>
      <c r="CJ98" s="303"/>
      <c r="CK98" s="303"/>
      <c r="CL98" s="363"/>
      <c r="CM98" s="298"/>
      <c r="CN98" s="303"/>
      <c r="CO98" s="363"/>
      <c r="CP98" s="298"/>
      <c r="CQ98" s="303"/>
      <c r="CR98" s="315"/>
      <c r="CS98" s="176">
        <f t="shared" si="11"/>
        <v>0</v>
      </c>
      <c r="CT98" s="513">
        <f t="shared" si="12"/>
        <v>1775.4099999999999</v>
      </c>
      <c r="CU98" s="176">
        <f t="shared" si="13"/>
        <v>-1775.4099999999999</v>
      </c>
      <c r="CV98" s="904" t="s">
        <v>467</v>
      </c>
      <c r="CW98" s="575"/>
      <c r="CX98" s="576"/>
      <c r="CY98" s="588"/>
      <c r="CZ98" s="573"/>
    </row>
    <row r="99" spans="1:105" s="551" customFormat="1" ht="20.25" customHeight="1" x14ac:dyDescent="0.35">
      <c r="A99" s="372">
        <f t="shared" si="14"/>
        <v>49</v>
      </c>
      <c r="B99" s="370">
        <v>187.15</v>
      </c>
      <c r="C99" s="313">
        <v>185.34</v>
      </c>
      <c r="D99" s="313">
        <v>102.67</v>
      </c>
      <c r="E99" s="313">
        <v>103.58</v>
      </c>
      <c r="F99" s="313">
        <v>88.68</v>
      </c>
      <c r="G99" s="313">
        <v>123.38</v>
      </c>
      <c r="H99" s="313">
        <v>104.92</v>
      </c>
      <c r="I99" s="313">
        <v>107.91</v>
      </c>
      <c r="J99" s="313">
        <v>100.03</v>
      </c>
      <c r="K99" s="313">
        <v>97.49</v>
      </c>
      <c r="L99" s="313">
        <v>95.42</v>
      </c>
      <c r="M99" s="313">
        <v>94.29</v>
      </c>
      <c r="N99" s="313">
        <v>93.77</v>
      </c>
      <c r="O99" s="313">
        <v>90.13</v>
      </c>
      <c r="P99" s="313">
        <v>89.65</v>
      </c>
      <c r="Q99" s="313">
        <v>85.85</v>
      </c>
      <c r="R99" s="652">
        <v>92.48</v>
      </c>
      <c r="S99" s="390">
        <f t="shared" si="10"/>
        <v>1842.7400000000002</v>
      </c>
      <c r="T99" s="653"/>
      <c r="U99" s="840"/>
      <c r="V99" s="654"/>
      <c r="W99" s="838"/>
      <c r="X99" s="654"/>
      <c r="Y99" s="838"/>
      <c r="Z99" s="654"/>
      <c r="AA99" s="838"/>
      <c r="AB99" s="772"/>
      <c r="AC99" s="175"/>
      <c r="AD99" s="838"/>
      <c r="AE99" s="654"/>
      <c r="AF99" s="838"/>
      <c r="AG99" s="654"/>
      <c r="AH99" s="838"/>
      <c r="AI99" s="654"/>
      <c r="AJ99" s="838"/>
      <c r="AK99" s="654"/>
      <c r="AL99" s="838"/>
      <c r="AM99" s="772"/>
      <c r="AN99" s="772"/>
      <c r="AO99" s="175"/>
      <c r="AP99" s="838"/>
      <c r="AQ99" s="382"/>
      <c r="AR99" s="382"/>
      <c r="AS99" s="769"/>
      <c r="AT99" s="838"/>
      <c r="AU99" s="772"/>
      <c r="AV99" s="772"/>
      <c r="AW99" s="772"/>
      <c r="AX99" s="654"/>
      <c r="AY99" s="838"/>
      <c r="AZ99" s="772"/>
      <c r="BA99" s="772"/>
      <c r="BB99" s="175"/>
      <c r="BC99" s="838"/>
      <c r="BD99" s="772"/>
      <c r="BE99" s="772"/>
      <c r="BF99" s="772"/>
      <c r="BG99" s="772"/>
      <c r="BH99" s="772"/>
      <c r="BI99" s="655"/>
      <c r="BJ99" s="298">
        <v>683.66</v>
      </c>
      <c r="BK99" s="303"/>
      <c r="BL99" s="175">
        <v>43733</v>
      </c>
      <c r="BM99" s="298"/>
      <c r="BN99" s="382"/>
      <c r="BO99" s="175"/>
      <c r="BP99" s="298">
        <v>100.03</v>
      </c>
      <c r="BQ99" s="382"/>
      <c r="BR99" s="382"/>
      <c r="BS99" s="180">
        <v>43782</v>
      </c>
      <c r="BT99" s="298">
        <v>100.03</v>
      </c>
      <c r="BU99" s="303"/>
      <c r="BV99" s="303"/>
      <c r="BW99" s="315" t="s">
        <v>248</v>
      </c>
      <c r="BX99" s="303">
        <v>100.03</v>
      </c>
      <c r="BY99" s="303"/>
      <c r="BZ99" s="315" t="s">
        <v>258</v>
      </c>
      <c r="CA99" s="298">
        <v>100.03</v>
      </c>
      <c r="CB99" s="303"/>
      <c r="CC99" s="303"/>
      <c r="CD99" s="303"/>
      <c r="CE99" s="363" t="s">
        <v>326</v>
      </c>
      <c r="CF99" s="380">
        <v>100.03</v>
      </c>
      <c r="CG99" s="303"/>
      <c r="CH99" s="303"/>
      <c r="CI99" s="381" t="s">
        <v>344</v>
      </c>
      <c r="CJ99" s="303">
        <v>100.03</v>
      </c>
      <c r="CK99" s="303"/>
      <c r="CL99" s="363" t="s">
        <v>356</v>
      </c>
      <c r="CM99" s="298">
        <v>100.03</v>
      </c>
      <c r="CN99" s="303"/>
      <c r="CO99" s="363" t="s">
        <v>364</v>
      </c>
      <c r="CP99" s="298">
        <v>100.03</v>
      </c>
      <c r="CQ99" s="303"/>
      <c r="CR99" s="315" t="s">
        <v>377</v>
      </c>
      <c r="CS99" s="176">
        <f t="shared" si="11"/>
        <v>1483.8999999999999</v>
      </c>
      <c r="CT99" s="513">
        <f t="shared" si="12"/>
        <v>1842.7400000000002</v>
      </c>
      <c r="CU99" s="176">
        <f t="shared" si="13"/>
        <v>-358.84000000000037</v>
      </c>
      <c r="CV99" s="904" t="s">
        <v>467</v>
      </c>
      <c r="CW99" s="311"/>
      <c r="CX99" s="311"/>
    </row>
    <row r="100" spans="1:105" s="551" customFormat="1" ht="20.25" customHeight="1" x14ac:dyDescent="0.35">
      <c r="A100" s="372">
        <f t="shared" si="14"/>
        <v>50</v>
      </c>
      <c r="B100" s="313">
        <v>179.05</v>
      </c>
      <c r="C100" s="313">
        <v>211.24</v>
      </c>
      <c r="D100" s="313">
        <v>104.48</v>
      </c>
      <c r="E100" s="313">
        <v>100.85</v>
      </c>
      <c r="F100" s="313">
        <v>118.98</v>
      </c>
      <c r="G100" s="313">
        <v>111.06</v>
      </c>
      <c r="H100" s="313">
        <v>111.14</v>
      </c>
      <c r="I100" s="313">
        <v>107.22</v>
      </c>
      <c r="J100" s="313">
        <v>103.3</v>
      </c>
      <c r="K100" s="313">
        <v>97.4</v>
      </c>
      <c r="L100" s="313">
        <v>94.94</v>
      </c>
      <c r="M100" s="313">
        <v>94.09</v>
      </c>
      <c r="N100" s="313">
        <v>93.73</v>
      </c>
      <c r="O100" s="313">
        <v>95.02</v>
      </c>
      <c r="P100" s="313">
        <v>91.95</v>
      </c>
      <c r="Q100" s="313">
        <v>91.79</v>
      </c>
      <c r="R100" s="652">
        <v>91.1</v>
      </c>
      <c r="S100" s="390">
        <f t="shared" si="10"/>
        <v>1897.34</v>
      </c>
      <c r="T100" s="653"/>
      <c r="U100" s="840"/>
      <c r="V100" s="654"/>
      <c r="W100" s="838"/>
      <c r="X100" s="654"/>
      <c r="Y100" s="838"/>
      <c r="Z100" s="654"/>
      <c r="AA100" s="838"/>
      <c r="AB100" s="772"/>
      <c r="AC100" s="175"/>
      <c r="AD100" s="838"/>
      <c r="AE100" s="654"/>
      <c r="AF100" s="838"/>
      <c r="AG100" s="654"/>
      <c r="AH100" s="838"/>
      <c r="AI100" s="654"/>
      <c r="AJ100" s="838"/>
      <c r="AK100" s="654"/>
      <c r="AL100" s="838"/>
      <c r="AM100" s="772"/>
      <c r="AN100" s="772"/>
      <c r="AO100" s="175"/>
      <c r="AP100" s="838"/>
      <c r="AQ100" s="382"/>
      <c r="AR100" s="382"/>
      <c r="AS100" s="769"/>
      <c r="AT100" s="838"/>
      <c r="AU100" s="772"/>
      <c r="AV100" s="772"/>
      <c r="AW100" s="772"/>
      <c r="AX100" s="654"/>
      <c r="AY100" s="298">
        <v>118.98</v>
      </c>
      <c r="AZ100" s="772"/>
      <c r="BA100" s="772"/>
      <c r="BB100" s="175">
        <v>43668</v>
      </c>
      <c r="BC100" s="838"/>
      <c r="BD100" s="772"/>
      <c r="BE100" s="772"/>
      <c r="BF100" s="772"/>
      <c r="BG100" s="772"/>
      <c r="BH100" s="772"/>
      <c r="BI100" s="655"/>
      <c r="BJ100" s="298"/>
      <c r="BK100" s="303"/>
      <c r="BL100" s="175"/>
      <c r="BM100" s="298"/>
      <c r="BN100" s="382"/>
      <c r="BO100" s="175"/>
      <c r="BP100" s="298"/>
      <c r="BQ100" s="382"/>
      <c r="BR100" s="382"/>
      <c r="BS100" s="180"/>
      <c r="BT100" s="298">
        <v>1125.74</v>
      </c>
      <c r="BU100" s="303"/>
      <c r="BV100" s="303"/>
      <c r="BW100" s="315" t="s">
        <v>246</v>
      </c>
      <c r="BX100" s="303"/>
      <c r="BY100" s="303"/>
      <c r="BZ100" s="315"/>
      <c r="CA100" s="298"/>
      <c r="CB100" s="303"/>
      <c r="CC100" s="303"/>
      <c r="CD100" s="303"/>
      <c r="CE100" s="363"/>
      <c r="CF100" s="380"/>
      <c r="CG100" s="303"/>
      <c r="CH100" s="303"/>
      <c r="CI100" s="381"/>
      <c r="CJ100" s="303"/>
      <c r="CK100" s="303"/>
      <c r="CL100" s="363"/>
      <c r="CM100" s="298"/>
      <c r="CN100" s="303"/>
      <c r="CO100" s="363"/>
      <c r="CP100" s="298"/>
      <c r="CQ100" s="303"/>
      <c r="CR100" s="315"/>
      <c r="CS100" s="176">
        <f t="shared" si="11"/>
        <v>1244.72</v>
      </c>
      <c r="CT100" s="513">
        <f t="shared" si="12"/>
        <v>1897.34</v>
      </c>
      <c r="CU100" s="176">
        <f t="shared" si="13"/>
        <v>-652.61999999999989</v>
      </c>
      <c r="CV100" s="577"/>
      <c r="CW100" s="575"/>
      <c r="CX100" s="576"/>
    </row>
    <row r="101" spans="1:105" s="556" customFormat="1" ht="20.25" customHeight="1" x14ac:dyDescent="0.35">
      <c r="A101" s="701">
        <f t="shared" si="14"/>
        <v>51</v>
      </c>
      <c r="B101" s="341">
        <v>187.61</v>
      </c>
      <c r="C101" s="341">
        <v>184.43</v>
      </c>
      <c r="D101" s="341">
        <v>91.3</v>
      </c>
      <c r="E101" s="341">
        <v>90.85</v>
      </c>
      <c r="F101" s="341">
        <v>93.12</v>
      </c>
      <c r="G101" s="341">
        <v>98.05</v>
      </c>
      <c r="H101" s="341">
        <v>99.34</v>
      </c>
      <c r="I101" s="341">
        <v>111.58</v>
      </c>
      <c r="J101" s="341">
        <v>104.39</v>
      </c>
      <c r="K101" s="341">
        <v>96.68</v>
      </c>
      <c r="L101" s="341">
        <v>90.94</v>
      </c>
      <c r="M101" s="341">
        <v>86.58</v>
      </c>
      <c r="N101" s="341">
        <v>87.79</v>
      </c>
      <c r="O101" s="341">
        <v>88.84</v>
      </c>
      <c r="P101" s="341">
        <v>85.85</v>
      </c>
      <c r="Q101" s="341">
        <v>85.85</v>
      </c>
      <c r="R101" s="656">
        <v>85.85</v>
      </c>
      <c r="S101" s="390">
        <f t="shared" si="10"/>
        <v>1769.0499999999997</v>
      </c>
      <c r="T101" s="910"/>
      <c r="U101" s="844"/>
      <c r="V101" s="773"/>
      <c r="W101" s="845"/>
      <c r="X101" s="773"/>
      <c r="Y101" s="845"/>
      <c r="Z101" s="773"/>
      <c r="AA101" s="299"/>
      <c r="AB101" s="846"/>
      <c r="AC101" s="774"/>
      <c r="AD101" s="845"/>
      <c r="AE101" s="773"/>
      <c r="AF101" s="845"/>
      <c r="AG101" s="773"/>
      <c r="AH101" s="845"/>
      <c r="AI101" s="773"/>
      <c r="AJ101" s="845"/>
      <c r="AK101" s="773"/>
      <c r="AL101" s="845"/>
      <c r="AM101" s="847"/>
      <c r="AN101" s="847"/>
      <c r="AO101" s="774"/>
      <c r="AP101" s="845"/>
      <c r="AQ101" s="846"/>
      <c r="AR101" s="846"/>
      <c r="AS101" s="775"/>
      <c r="AT101" s="299">
        <v>90.85</v>
      </c>
      <c r="AU101" s="847"/>
      <c r="AV101" s="847"/>
      <c r="AW101" s="847"/>
      <c r="AX101" s="774">
        <v>43642</v>
      </c>
      <c r="AY101" s="299">
        <v>91.3</v>
      </c>
      <c r="AZ101" s="847">
        <v>93.12</v>
      </c>
      <c r="BA101" s="847"/>
      <c r="BB101" s="774">
        <v>43657</v>
      </c>
      <c r="BC101" s="845">
        <v>470.09</v>
      </c>
      <c r="BD101" s="847"/>
      <c r="BE101" s="847"/>
      <c r="BF101" s="847"/>
      <c r="BG101" s="847"/>
      <c r="BH101" s="847"/>
      <c r="BI101" s="776">
        <v>43685</v>
      </c>
      <c r="BJ101" s="299">
        <v>99.34</v>
      </c>
      <c r="BK101" s="304"/>
      <c r="BL101" s="774">
        <v>43713</v>
      </c>
      <c r="BM101" s="299"/>
      <c r="BN101" s="846"/>
      <c r="BO101" s="774"/>
      <c r="BP101" s="299"/>
      <c r="BQ101" s="846"/>
      <c r="BR101" s="846"/>
      <c r="BS101" s="181"/>
      <c r="BT101" s="299"/>
      <c r="BU101" s="304"/>
      <c r="BV101" s="304"/>
      <c r="BW101" s="316"/>
      <c r="BX101" s="304">
        <v>80.89</v>
      </c>
      <c r="BY101" s="304"/>
      <c r="BZ101" s="316" t="s">
        <v>258</v>
      </c>
      <c r="CA101" s="299"/>
      <c r="CB101" s="304"/>
      <c r="CC101" s="304"/>
      <c r="CD101" s="304"/>
      <c r="CE101" s="363"/>
      <c r="CF101" s="380"/>
      <c r="CG101" s="303"/>
      <c r="CH101" s="303"/>
      <c r="CI101" s="381"/>
      <c r="CJ101" s="303"/>
      <c r="CK101" s="303"/>
      <c r="CL101" s="363"/>
      <c r="CM101" s="298"/>
      <c r="CN101" s="303"/>
      <c r="CO101" s="363"/>
      <c r="CP101" s="298"/>
      <c r="CQ101" s="303"/>
      <c r="CR101" s="315"/>
      <c r="CS101" s="176">
        <f t="shared" si="11"/>
        <v>925.58999999999992</v>
      </c>
      <c r="CT101" s="514">
        <f t="shared" si="12"/>
        <v>1769.0499999999997</v>
      </c>
      <c r="CU101" s="593">
        <f t="shared" si="13"/>
        <v>-843.45999999999981</v>
      </c>
      <c r="CV101" s="904" t="s">
        <v>467</v>
      </c>
      <c r="CW101" s="311"/>
      <c r="CX101" s="573"/>
      <c r="CY101" s="573"/>
      <c r="CZ101" s="539"/>
    </row>
    <row r="102" spans="1:105" s="556" customFormat="1" ht="20.25" customHeight="1" x14ac:dyDescent="0.35">
      <c r="A102" s="701">
        <f t="shared" si="14"/>
        <v>52</v>
      </c>
      <c r="B102" s="341">
        <v>201.69</v>
      </c>
      <c r="C102" s="341">
        <v>197.15</v>
      </c>
      <c r="D102" s="341">
        <v>104.94</v>
      </c>
      <c r="E102" s="341">
        <v>87.21</v>
      </c>
      <c r="F102" s="341">
        <v>94.33</v>
      </c>
      <c r="G102" s="341">
        <v>96.52</v>
      </c>
      <c r="H102" s="341">
        <v>113.89</v>
      </c>
      <c r="I102" s="341">
        <v>104.23</v>
      </c>
      <c r="J102" s="341">
        <v>100.68</v>
      </c>
      <c r="K102" s="341">
        <v>95.06</v>
      </c>
      <c r="L102" s="341">
        <v>90.37</v>
      </c>
      <c r="M102" s="341">
        <v>90.13</v>
      </c>
      <c r="N102" s="341">
        <v>90.09</v>
      </c>
      <c r="O102" s="341">
        <v>90.74</v>
      </c>
      <c r="P102" s="341">
        <v>90.09</v>
      </c>
      <c r="Q102" s="341">
        <v>89.65</v>
      </c>
      <c r="R102" s="656">
        <v>90.74</v>
      </c>
      <c r="S102" s="390">
        <f t="shared" si="10"/>
        <v>1827.5100000000002</v>
      </c>
      <c r="T102" s="910"/>
      <c r="U102" s="844">
        <v>79.14</v>
      </c>
      <c r="V102" s="773">
        <v>43705</v>
      </c>
      <c r="W102" s="845">
        <v>75.209999999999994</v>
      </c>
      <c r="X102" s="773">
        <v>43734</v>
      </c>
      <c r="Y102" s="299">
        <v>75.209999999999994</v>
      </c>
      <c r="Z102" s="773">
        <v>43764</v>
      </c>
      <c r="AA102" s="299">
        <v>75.209999999999994</v>
      </c>
      <c r="AB102" s="846"/>
      <c r="AC102" s="774">
        <v>43796</v>
      </c>
      <c r="AD102" s="845"/>
      <c r="AE102" s="773"/>
      <c r="AF102" s="845"/>
      <c r="AG102" s="773"/>
      <c r="AH102" s="845"/>
      <c r="AI102" s="773"/>
      <c r="AJ102" s="845"/>
      <c r="AK102" s="773"/>
      <c r="AL102" s="845"/>
      <c r="AM102" s="847"/>
      <c r="AN102" s="847"/>
      <c r="AO102" s="774"/>
      <c r="AP102" s="299">
        <v>104.94</v>
      </c>
      <c r="AQ102" s="847"/>
      <c r="AR102" s="846"/>
      <c r="AS102" s="776">
        <v>43613</v>
      </c>
      <c r="AT102" s="299">
        <v>87.21</v>
      </c>
      <c r="AU102" s="847"/>
      <c r="AV102" s="846"/>
      <c r="AW102" s="846"/>
      <c r="AX102" s="774">
        <v>43640</v>
      </c>
      <c r="AY102" s="845"/>
      <c r="AZ102" s="847"/>
      <c r="BA102" s="847"/>
      <c r="BB102" s="774"/>
      <c r="BC102" s="845">
        <v>190.85</v>
      </c>
      <c r="BD102" s="847">
        <v>113.89</v>
      </c>
      <c r="BE102" s="847"/>
      <c r="BF102" s="847"/>
      <c r="BG102" s="847"/>
      <c r="BH102" s="847"/>
      <c r="BI102" s="776" t="s">
        <v>138</v>
      </c>
      <c r="BJ102" s="299"/>
      <c r="BK102" s="304"/>
      <c r="BL102" s="774"/>
      <c r="BM102" s="299">
        <v>104.23</v>
      </c>
      <c r="BN102" s="846"/>
      <c r="BO102" s="774">
        <v>43755</v>
      </c>
      <c r="BP102" s="299">
        <v>100.68</v>
      </c>
      <c r="BQ102" s="846"/>
      <c r="BR102" s="846"/>
      <c r="BS102" s="181">
        <v>43798</v>
      </c>
      <c r="BT102" s="299">
        <v>185.43</v>
      </c>
      <c r="BU102" s="304"/>
      <c r="BV102" s="304"/>
      <c r="BW102" s="316" t="s">
        <v>257</v>
      </c>
      <c r="BX102" s="304"/>
      <c r="BY102" s="304"/>
      <c r="BZ102" s="316"/>
      <c r="CA102" s="299"/>
      <c r="CB102" s="304"/>
      <c r="CC102" s="304"/>
      <c r="CD102" s="304"/>
      <c r="CE102" s="376"/>
      <c r="CF102" s="777">
        <v>90.09</v>
      </c>
      <c r="CG102" s="304"/>
      <c r="CH102" s="304"/>
      <c r="CI102" s="778" t="s">
        <v>310</v>
      </c>
      <c r="CJ102" s="304"/>
      <c r="CK102" s="304"/>
      <c r="CL102" s="363"/>
      <c r="CM102" s="299">
        <v>90.74</v>
      </c>
      <c r="CN102" s="304"/>
      <c r="CO102" s="363" t="s">
        <v>366</v>
      </c>
      <c r="CP102" s="298">
        <v>90.09</v>
      </c>
      <c r="CQ102" s="303"/>
      <c r="CR102" s="315" t="s">
        <v>382</v>
      </c>
      <c r="CS102" s="176">
        <f t="shared" si="11"/>
        <v>1462.9199999999998</v>
      </c>
      <c r="CT102" s="514">
        <f t="shared" si="12"/>
        <v>1827.5100000000002</v>
      </c>
      <c r="CU102" s="593">
        <f t="shared" si="13"/>
        <v>-364.59000000000037</v>
      </c>
      <c r="CV102" s="589"/>
      <c r="CW102" s="590"/>
      <c r="CX102" s="408"/>
    </row>
    <row r="103" spans="1:105" s="551" customFormat="1" ht="20.25" customHeight="1" x14ac:dyDescent="0.35">
      <c r="A103" s="372">
        <f t="shared" si="14"/>
        <v>53</v>
      </c>
      <c r="B103" s="313">
        <v>254.42</v>
      </c>
      <c r="C103" s="313">
        <v>238.51</v>
      </c>
      <c r="D103" s="313">
        <v>105.39</v>
      </c>
      <c r="E103" s="313">
        <v>118.57</v>
      </c>
      <c r="F103" s="313">
        <v>117.77</v>
      </c>
      <c r="G103" s="313">
        <v>215.39</v>
      </c>
      <c r="H103" s="313">
        <v>205.73</v>
      </c>
      <c r="I103" s="313">
        <v>158.35</v>
      </c>
      <c r="J103" s="313">
        <v>130.57</v>
      </c>
      <c r="K103" s="313">
        <v>113.69</v>
      </c>
      <c r="L103" s="313">
        <v>107.75</v>
      </c>
      <c r="M103" s="313">
        <v>104.51</v>
      </c>
      <c r="N103" s="313">
        <v>102.29</v>
      </c>
      <c r="O103" s="313">
        <v>104.07</v>
      </c>
      <c r="P103" s="313">
        <v>102.37</v>
      </c>
      <c r="Q103" s="313">
        <v>101.36</v>
      </c>
      <c r="R103" s="652">
        <v>107.5</v>
      </c>
      <c r="S103" s="390">
        <f t="shared" si="10"/>
        <v>2388.2399999999998</v>
      </c>
      <c r="T103" s="653"/>
      <c r="U103" s="840">
        <v>146.81</v>
      </c>
      <c r="V103" s="654">
        <v>43689</v>
      </c>
      <c r="W103" s="298"/>
      <c r="X103" s="175"/>
      <c r="Y103" s="298"/>
      <c r="Z103" s="175"/>
      <c r="AA103" s="838"/>
      <c r="AB103" s="772"/>
      <c r="AC103" s="175"/>
      <c r="AD103" s="298"/>
      <c r="AE103" s="175"/>
      <c r="AF103" s="298"/>
      <c r="AG103" s="175"/>
      <c r="AH103" s="298"/>
      <c r="AI103" s="175"/>
      <c r="AJ103" s="298"/>
      <c r="AK103" s="175"/>
      <c r="AL103" s="298"/>
      <c r="AM103" s="382"/>
      <c r="AN103" s="382"/>
      <c r="AO103" s="175"/>
      <c r="AP103" s="298">
        <v>105.39</v>
      </c>
      <c r="AQ103" s="772"/>
      <c r="AR103" s="382"/>
      <c r="AS103" s="655" t="s">
        <v>137</v>
      </c>
      <c r="AT103" s="298"/>
      <c r="AU103" s="382"/>
      <c r="AV103" s="382"/>
      <c r="AW103" s="382"/>
      <c r="AX103" s="175"/>
      <c r="AY103" s="298">
        <v>118.57</v>
      </c>
      <c r="AZ103" s="382">
        <v>117.77</v>
      </c>
      <c r="BA103" s="382">
        <v>492.93</v>
      </c>
      <c r="BB103" s="175" t="s">
        <v>136</v>
      </c>
      <c r="BC103" s="298">
        <v>215.39</v>
      </c>
      <c r="BD103" s="382"/>
      <c r="BE103" s="382"/>
      <c r="BF103" s="382"/>
      <c r="BG103" s="382"/>
      <c r="BH103" s="382"/>
      <c r="BI103" s="655">
        <v>43700</v>
      </c>
      <c r="BJ103" s="298">
        <v>205.73</v>
      </c>
      <c r="BK103" s="303"/>
      <c r="BL103" s="175">
        <v>43733</v>
      </c>
      <c r="BM103" s="298">
        <v>158.35</v>
      </c>
      <c r="BN103" s="382"/>
      <c r="BO103" s="175">
        <v>43762</v>
      </c>
      <c r="BP103" s="298">
        <v>130.57</v>
      </c>
      <c r="BQ103" s="382"/>
      <c r="BR103" s="382"/>
      <c r="BS103" s="180">
        <v>43791</v>
      </c>
      <c r="BT103" s="298">
        <v>113.69</v>
      </c>
      <c r="BU103" s="303"/>
      <c r="BV103" s="303"/>
      <c r="BW103" s="315" t="s">
        <v>256</v>
      </c>
      <c r="BX103" s="303">
        <v>74.63</v>
      </c>
      <c r="BY103" s="303"/>
      <c r="BZ103" s="315" t="s">
        <v>264</v>
      </c>
      <c r="CA103" s="298">
        <v>104.51</v>
      </c>
      <c r="CB103" s="303"/>
      <c r="CC103" s="303"/>
      <c r="CD103" s="303"/>
      <c r="CE103" s="376" t="s">
        <v>301</v>
      </c>
      <c r="CF103" s="777">
        <v>102.29</v>
      </c>
      <c r="CG103" s="304"/>
      <c r="CH103" s="304"/>
      <c r="CI103" s="778" t="s">
        <v>451</v>
      </c>
      <c r="CJ103" s="304"/>
      <c r="CK103" s="304"/>
      <c r="CL103" s="363"/>
      <c r="CM103" s="299">
        <v>102.37</v>
      </c>
      <c r="CN103" s="304">
        <v>104.07</v>
      </c>
      <c r="CO103" s="363" t="s">
        <v>373</v>
      </c>
      <c r="CP103" s="298"/>
      <c r="CQ103" s="303"/>
      <c r="CR103" s="315"/>
      <c r="CS103" s="176">
        <f t="shared" si="11"/>
        <v>2293.0700000000002</v>
      </c>
      <c r="CT103" s="513">
        <f t="shared" si="12"/>
        <v>2388.2399999999998</v>
      </c>
      <c r="CU103" s="176">
        <f t="shared" si="13"/>
        <v>-95.169999999999618</v>
      </c>
      <c r="CV103" s="577"/>
      <c r="CW103" s="575"/>
      <c r="CX103" s="576"/>
    </row>
    <row r="104" spans="1:105" s="551" customFormat="1" ht="20.25" customHeight="1" x14ac:dyDescent="0.35">
      <c r="A104" s="372">
        <f t="shared" si="14"/>
        <v>54</v>
      </c>
      <c r="B104" s="313">
        <v>211.69</v>
      </c>
      <c r="C104" s="313">
        <v>212.15</v>
      </c>
      <c r="D104" s="313">
        <v>102.21</v>
      </c>
      <c r="E104" s="313">
        <v>114.94</v>
      </c>
      <c r="F104" s="313">
        <v>91.91</v>
      </c>
      <c r="G104" s="313">
        <v>143.16999999999999</v>
      </c>
      <c r="H104" s="313">
        <v>120.31</v>
      </c>
      <c r="I104" s="313">
        <v>143.62</v>
      </c>
      <c r="J104" s="313">
        <v>122.9</v>
      </c>
      <c r="K104" s="313">
        <v>109</v>
      </c>
      <c r="L104" s="313">
        <v>102.98</v>
      </c>
      <c r="M104" s="313">
        <v>100.23</v>
      </c>
      <c r="N104" s="313">
        <v>99.51</v>
      </c>
      <c r="O104" s="313">
        <v>100.68</v>
      </c>
      <c r="P104" s="313">
        <v>97.08</v>
      </c>
      <c r="Q104" s="313">
        <v>94.5</v>
      </c>
      <c r="R104" s="652">
        <v>98.5</v>
      </c>
      <c r="S104" s="390">
        <f t="shared" si="10"/>
        <v>2065.38</v>
      </c>
      <c r="T104" s="653"/>
      <c r="U104" s="772">
        <v>90.91</v>
      </c>
      <c r="V104" s="769">
        <v>43690</v>
      </c>
      <c r="W104" s="298"/>
      <c r="X104" s="175"/>
      <c r="Y104" s="298"/>
      <c r="Z104" s="175"/>
      <c r="AA104" s="298"/>
      <c r="AB104" s="382"/>
      <c r="AC104" s="175"/>
      <c r="AD104" s="298"/>
      <c r="AE104" s="654"/>
      <c r="AF104" s="298"/>
      <c r="AG104" s="654"/>
      <c r="AH104" s="298"/>
      <c r="AI104" s="175"/>
      <c r="AJ104" s="298"/>
      <c r="AK104" s="175"/>
      <c r="AL104" s="298"/>
      <c r="AM104" s="382"/>
      <c r="AN104" s="382"/>
      <c r="AO104" s="654"/>
      <c r="AP104" s="298">
        <v>205.25</v>
      </c>
      <c r="AQ104" s="382">
        <v>205.7</v>
      </c>
      <c r="AR104" s="382"/>
      <c r="AS104" s="655" t="s">
        <v>135</v>
      </c>
      <c r="AT104" s="298"/>
      <c r="AU104" s="382"/>
      <c r="AV104" s="382"/>
      <c r="AW104" s="382"/>
      <c r="AX104" s="175"/>
      <c r="AY104" s="298">
        <v>88.94</v>
      </c>
      <c r="AZ104" s="382">
        <v>267.99</v>
      </c>
      <c r="BA104" s="382"/>
      <c r="BB104" s="175" t="s">
        <v>134</v>
      </c>
      <c r="BC104" s="298"/>
      <c r="BD104" s="382"/>
      <c r="BE104" s="382"/>
      <c r="BF104" s="382"/>
      <c r="BG104" s="382"/>
      <c r="BH104" s="382"/>
      <c r="BI104" s="655"/>
      <c r="BJ104" s="298">
        <v>116.52</v>
      </c>
      <c r="BK104" s="303">
        <v>139.16</v>
      </c>
      <c r="BL104" s="175" t="s">
        <v>133</v>
      </c>
      <c r="BM104" s="298"/>
      <c r="BN104" s="382"/>
      <c r="BO104" s="175"/>
      <c r="BP104" s="382">
        <v>122.9</v>
      </c>
      <c r="BQ104" s="382"/>
      <c r="BR104" s="382"/>
      <c r="BS104" s="180">
        <v>43780</v>
      </c>
      <c r="BT104" s="298"/>
      <c r="BU104" s="303"/>
      <c r="BV104" s="303"/>
      <c r="BW104" s="315"/>
      <c r="BX104" s="382">
        <v>105.54</v>
      </c>
      <c r="BY104" s="303"/>
      <c r="BZ104" s="315" t="s">
        <v>293</v>
      </c>
      <c r="CA104" s="298">
        <v>310.08</v>
      </c>
      <c r="CB104" s="303"/>
      <c r="CC104" s="303"/>
      <c r="CD104" s="303"/>
      <c r="CE104" s="363" t="s">
        <v>305</v>
      </c>
      <c r="CF104" s="380"/>
      <c r="CG104" s="303"/>
      <c r="CH104" s="303"/>
      <c r="CI104" s="381"/>
      <c r="CJ104" s="303"/>
      <c r="CK104" s="303"/>
      <c r="CL104" s="376"/>
      <c r="CM104" s="298"/>
      <c r="CN104" s="303"/>
      <c r="CO104" s="376"/>
      <c r="CP104" s="299"/>
      <c r="CQ104" s="304"/>
      <c r="CR104" s="316"/>
      <c r="CS104" s="176">
        <f t="shared" si="11"/>
        <v>1652.99</v>
      </c>
      <c r="CT104" s="513">
        <f t="shared" si="12"/>
        <v>2065.38</v>
      </c>
      <c r="CU104" s="176">
        <f t="shared" si="13"/>
        <v>-412.3900000000001</v>
      </c>
      <c r="CV104" s="577"/>
      <c r="CW104" s="575"/>
      <c r="CX104" s="576"/>
    </row>
    <row r="105" spans="1:105" s="551" customFormat="1" ht="20.25" customHeight="1" x14ac:dyDescent="0.35">
      <c r="A105" s="372">
        <f t="shared" si="14"/>
        <v>55</v>
      </c>
      <c r="B105" s="313">
        <v>177.61</v>
      </c>
      <c r="C105" s="313">
        <v>178.05</v>
      </c>
      <c r="D105" s="313">
        <v>89.49</v>
      </c>
      <c r="E105" s="313">
        <v>87.67</v>
      </c>
      <c r="F105" s="313">
        <v>88.27</v>
      </c>
      <c r="G105" s="313">
        <v>91.34</v>
      </c>
      <c r="H105" s="313">
        <v>88.44</v>
      </c>
      <c r="I105" s="313">
        <v>87.79</v>
      </c>
      <c r="J105" s="313">
        <v>87.14</v>
      </c>
      <c r="K105" s="313">
        <v>86.7</v>
      </c>
      <c r="L105" s="313">
        <v>87.02</v>
      </c>
      <c r="M105" s="313">
        <v>85.85</v>
      </c>
      <c r="N105" s="313">
        <v>89.28</v>
      </c>
      <c r="O105" s="313">
        <v>88.96</v>
      </c>
      <c r="P105" s="313">
        <v>87.3</v>
      </c>
      <c r="Q105" s="313">
        <v>85.85</v>
      </c>
      <c r="R105" s="652">
        <v>90.01</v>
      </c>
      <c r="S105" s="390">
        <f t="shared" si="10"/>
        <v>1676.7699999999998</v>
      </c>
      <c r="T105" s="653"/>
      <c r="U105" s="772"/>
      <c r="V105" s="769"/>
      <c r="W105" s="838"/>
      <c r="X105" s="654"/>
      <c r="Y105" s="838"/>
      <c r="Z105" s="654"/>
      <c r="AA105" s="298"/>
      <c r="AB105" s="382"/>
      <c r="AC105" s="175"/>
      <c r="AD105" s="838"/>
      <c r="AE105" s="654"/>
      <c r="AF105" s="838"/>
      <c r="AG105" s="654"/>
      <c r="AH105" s="838"/>
      <c r="AI105" s="848"/>
      <c r="AJ105" s="839"/>
      <c r="AK105" s="175"/>
      <c r="AL105" s="298">
        <v>355.66</v>
      </c>
      <c r="AM105" s="553"/>
      <c r="AN105" s="553"/>
      <c r="AO105" s="175">
        <v>43577</v>
      </c>
      <c r="AP105" s="838"/>
      <c r="AQ105" s="382"/>
      <c r="AR105" s="382"/>
      <c r="AS105" s="769"/>
      <c r="AT105" s="298">
        <v>445.15</v>
      </c>
      <c r="AU105" s="772"/>
      <c r="AV105" s="772"/>
      <c r="AW105" s="772"/>
      <c r="AX105" s="654">
        <v>43630</v>
      </c>
      <c r="AY105" s="298">
        <v>88.27</v>
      </c>
      <c r="AZ105" s="382"/>
      <c r="BA105" s="553"/>
      <c r="BB105" s="175">
        <v>43657</v>
      </c>
      <c r="BC105" s="838">
        <v>91.34</v>
      </c>
      <c r="BD105" s="772"/>
      <c r="BE105" s="772"/>
      <c r="BF105" s="772"/>
      <c r="BG105" s="772"/>
      <c r="BH105" s="772"/>
      <c r="BI105" s="655">
        <v>43685</v>
      </c>
      <c r="BJ105" s="838">
        <v>91.34</v>
      </c>
      <c r="BK105" s="303"/>
      <c r="BL105" s="175">
        <v>43713</v>
      </c>
      <c r="BM105" s="298"/>
      <c r="BN105" s="382"/>
      <c r="BO105" s="175"/>
      <c r="BP105" s="298">
        <v>87.14</v>
      </c>
      <c r="BQ105" s="382">
        <v>86.7</v>
      </c>
      <c r="BR105" s="382"/>
      <c r="BS105" s="180" t="s">
        <v>233</v>
      </c>
      <c r="BT105" s="298"/>
      <c r="BU105" s="303"/>
      <c r="BV105" s="303"/>
      <c r="BW105" s="315"/>
      <c r="BX105" s="303">
        <v>85.85</v>
      </c>
      <c r="BY105" s="303"/>
      <c r="BZ105" s="315" t="s">
        <v>274</v>
      </c>
      <c r="CA105" s="298"/>
      <c r="CB105" s="303"/>
      <c r="CC105" s="303"/>
      <c r="CD105" s="303"/>
      <c r="CE105" s="363"/>
      <c r="CF105" s="380">
        <v>89.28</v>
      </c>
      <c r="CG105" s="303"/>
      <c r="CH105" s="303"/>
      <c r="CI105" s="381" t="s">
        <v>309</v>
      </c>
      <c r="CJ105" s="303">
        <v>88.96</v>
      </c>
      <c r="CK105" s="303"/>
      <c r="CL105" s="376" t="s">
        <v>354</v>
      </c>
      <c r="CM105" s="298">
        <v>87.3</v>
      </c>
      <c r="CN105" s="303"/>
      <c r="CO105" s="376" t="s">
        <v>363</v>
      </c>
      <c r="CP105" s="299"/>
      <c r="CQ105" s="304"/>
      <c r="CR105" s="316"/>
      <c r="CS105" s="176">
        <f t="shared" si="11"/>
        <v>1596.99</v>
      </c>
      <c r="CT105" s="513">
        <f t="shared" si="12"/>
        <v>1676.7699999999998</v>
      </c>
      <c r="CU105" s="176">
        <f t="shared" si="13"/>
        <v>-79.779999999999745</v>
      </c>
      <c r="CV105" s="577"/>
      <c r="CW105" s="575"/>
      <c r="CX105" s="576"/>
    </row>
    <row r="106" spans="1:105" s="551" customFormat="1" ht="20.25" customHeight="1" x14ac:dyDescent="0.35">
      <c r="A106" s="372">
        <f t="shared" si="14"/>
        <v>56</v>
      </c>
      <c r="B106" s="313">
        <v>212.61</v>
      </c>
      <c r="C106" s="313">
        <v>207.15</v>
      </c>
      <c r="D106" s="313">
        <v>91.76</v>
      </c>
      <c r="E106" s="313">
        <v>99.03</v>
      </c>
      <c r="F106" s="313">
        <v>92.72</v>
      </c>
      <c r="G106" s="313">
        <v>106.98</v>
      </c>
      <c r="H106" s="313">
        <v>136.47999999999999</v>
      </c>
      <c r="I106" s="313">
        <v>113.97</v>
      </c>
      <c r="J106" s="313">
        <v>104.92</v>
      </c>
      <c r="K106" s="313">
        <v>99.46</v>
      </c>
      <c r="L106" s="313">
        <v>96.92</v>
      </c>
      <c r="M106" s="313">
        <v>94.98</v>
      </c>
      <c r="N106" s="313">
        <v>94.25</v>
      </c>
      <c r="O106" s="313">
        <v>94.98</v>
      </c>
      <c r="P106" s="313">
        <v>94.46</v>
      </c>
      <c r="Q106" s="313">
        <v>85.85</v>
      </c>
      <c r="R106" s="652">
        <v>85.85</v>
      </c>
      <c r="S106" s="390">
        <f t="shared" si="10"/>
        <v>1912.3700000000001</v>
      </c>
      <c r="T106" s="653"/>
      <c r="U106" s="840">
        <v>71.290000000000006</v>
      </c>
      <c r="V106" s="654">
        <v>43699</v>
      </c>
      <c r="W106" s="298"/>
      <c r="X106" s="654"/>
      <c r="Y106" s="298"/>
      <c r="Z106" s="654"/>
      <c r="AA106" s="838">
        <v>218.17</v>
      </c>
      <c r="AB106" s="772"/>
      <c r="AC106" s="175">
        <v>43797</v>
      </c>
      <c r="AD106" s="838"/>
      <c r="AE106" s="654"/>
      <c r="AF106" s="838"/>
      <c r="AG106" s="654"/>
      <c r="AH106" s="838"/>
      <c r="AI106" s="654"/>
      <c r="AJ106" s="838"/>
      <c r="AK106" s="654"/>
      <c r="AL106" s="838"/>
      <c r="AM106" s="772"/>
      <c r="AN106" s="772"/>
      <c r="AO106" s="175"/>
      <c r="AP106" s="838"/>
      <c r="AQ106" s="382"/>
      <c r="AR106" s="382"/>
      <c r="AS106" s="769"/>
      <c r="AT106" s="298">
        <v>672.6</v>
      </c>
      <c r="AU106" s="772"/>
      <c r="AV106" s="382"/>
      <c r="AW106" s="382"/>
      <c r="AX106" s="654">
        <v>43634</v>
      </c>
      <c r="AY106" s="298">
        <v>185.89</v>
      </c>
      <c r="AZ106" s="772"/>
      <c r="BA106" s="772"/>
      <c r="BB106" s="175" t="s">
        <v>132</v>
      </c>
      <c r="BC106" s="838">
        <v>103.58</v>
      </c>
      <c r="BD106" s="772"/>
      <c r="BE106" s="772"/>
      <c r="BF106" s="772"/>
      <c r="BG106" s="772"/>
      <c r="BH106" s="772"/>
      <c r="BI106" s="769" t="s">
        <v>131</v>
      </c>
      <c r="BJ106" s="298">
        <v>132.22</v>
      </c>
      <c r="BK106" s="303"/>
      <c r="BL106" s="175">
        <v>43732</v>
      </c>
      <c r="BM106" s="382">
        <v>113.97</v>
      </c>
      <c r="BN106" s="382"/>
      <c r="BO106" s="175">
        <v>43754</v>
      </c>
      <c r="BP106" s="382">
        <v>198.15</v>
      </c>
      <c r="BQ106" s="382"/>
      <c r="BR106" s="382"/>
      <c r="BS106" s="180">
        <v>44164</v>
      </c>
      <c r="BT106" s="298"/>
      <c r="BU106" s="303"/>
      <c r="BV106" s="303"/>
      <c r="BW106" s="315"/>
      <c r="BX106" s="303"/>
      <c r="BY106" s="303"/>
      <c r="BZ106" s="315"/>
      <c r="CA106" s="298"/>
      <c r="CB106" s="303"/>
      <c r="CC106" s="303"/>
      <c r="CD106" s="303"/>
      <c r="CE106" s="363"/>
      <c r="CF106" s="380"/>
      <c r="CG106" s="303"/>
      <c r="CH106" s="303"/>
      <c r="CI106" s="381"/>
      <c r="CJ106" s="303">
        <v>91.22</v>
      </c>
      <c r="CK106" s="303"/>
      <c r="CL106" s="363" t="s">
        <v>356</v>
      </c>
      <c r="CM106" s="298"/>
      <c r="CN106" s="303"/>
      <c r="CO106" s="363"/>
      <c r="CP106" s="298">
        <v>82.23</v>
      </c>
      <c r="CQ106" s="303"/>
      <c r="CR106" s="315" t="s">
        <v>376</v>
      </c>
      <c r="CS106" s="176">
        <f t="shared" si="11"/>
        <v>1869.32</v>
      </c>
      <c r="CT106" s="513">
        <f t="shared" si="12"/>
        <v>1912.3700000000001</v>
      </c>
      <c r="CU106" s="176">
        <f t="shared" si="13"/>
        <v>-43.050000000000182</v>
      </c>
      <c r="CV106" s="577"/>
      <c r="CW106" s="575"/>
      <c r="CX106" s="576"/>
    </row>
    <row r="107" spans="1:105" s="551" customFormat="1" ht="20.25" customHeight="1" x14ac:dyDescent="0.35">
      <c r="A107" s="372">
        <f t="shared" si="14"/>
        <v>57</v>
      </c>
      <c r="B107" s="313">
        <v>237.6</v>
      </c>
      <c r="C107" s="313">
        <v>229.42</v>
      </c>
      <c r="D107" s="313">
        <v>107.21</v>
      </c>
      <c r="E107" s="313">
        <v>119.48</v>
      </c>
      <c r="F107" s="313">
        <v>120.59</v>
      </c>
      <c r="G107" s="313">
        <v>212.68</v>
      </c>
      <c r="H107" s="313">
        <v>295.38</v>
      </c>
      <c r="I107" s="313">
        <v>276.5</v>
      </c>
      <c r="J107" s="313">
        <v>165.7</v>
      </c>
      <c r="K107" s="313">
        <v>120.19</v>
      </c>
      <c r="L107" s="313">
        <v>115.22</v>
      </c>
      <c r="M107" s="313">
        <v>104.56</v>
      </c>
      <c r="N107" s="313">
        <v>106.49</v>
      </c>
      <c r="O107" s="313">
        <v>104.8</v>
      </c>
      <c r="P107" s="313">
        <v>104.23</v>
      </c>
      <c r="Q107" s="313">
        <v>114.33</v>
      </c>
      <c r="R107" s="652">
        <v>125.24</v>
      </c>
      <c r="S107" s="390">
        <f t="shared" si="10"/>
        <v>2659.62</v>
      </c>
      <c r="T107" s="653"/>
      <c r="U107" s="837">
        <v>193.9</v>
      </c>
      <c r="V107" s="654">
        <v>43693</v>
      </c>
      <c r="W107" s="298">
        <v>72.52</v>
      </c>
      <c r="X107" s="654">
        <v>43735</v>
      </c>
      <c r="Y107" s="298">
        <v>72.52</v>
      </c>
      <c r="Z107" s="654">
        <v>43754</v>
      </c>
      <c r="AA107" s="849">
        <v>96.81</v>
      </c>
      <c r="AB107" s="850">
        <v>9.41</v>
      </c>
      <c r="AC107" s="175" t="s">
        <v>130</v>
      </c>
      <c r="AD107" s="838">
        <v>72.52</v>
      </c>
      <c r="AE107" s="654">
        <v>43454</v>
      </c>
      <c r="AF107" s="838"/>
      <c r="AG107" s="654"/>
      <c r="AH107" s="298">
        <v>72.52</v>
      </c>
      <c r="AI107" s="654">
        <v>43501</v>
      </c>
      <c r="AJ107" s="298">
        <v>72.52</v>
      </c>
      <c r="AK107" s="654">
        <v>43534</v>
      </c>
      <c r="AL107" s="298"/>
      <c r="AM107" s="382"/>
      <c r="AN107" s="382"/>
      <c r="AO107" s="175"/>
      <c r="AP107" s="298"/>
      <c r="AQ107" s="382"/>
      <c r="AR107" s="382"/>
      <c r="AS107" s="769"/>
      <c r="AT107" s="298"/>
      <c r="AU107" s="382"/>
      <c r="AV107" s="382"/>
      <c r="AW107" s="382"/>
      <c r="AX107" s="654"/>
      <c r="AY107" s="838"/>
      <c r="AZ107" s="772"/>
      <c r="BA107" s="772"/>
      <c r="BB107" s="175"/>
      <c r="BC107" s="298">
        <v>244.93</v>
      </c>
      <c r="BD107" s="382"/>
      <c r="BE107" s="382"/>
      <c r="BF107" s="382"/>
      <c r="BG107" s="382"/>
      <c r="BH107" s="382"/>
      <c r="BI107" s="655">
        <v>43685</v>
      </c>
      <c r="BJ107" s="298">
        <v>212.86</v>
      </c>
      <c r="BK107" s="303"/>
      <c r="BL107" s="175">
        <v>43733</v>
      </c>
      <c r="BM107" s="298">
        <v>295.38</v>
      </c>
      <c r="BN107" s="553"/>
      <c r="BO107" s="175">
        <v>43742</v>
      </c>
      <c r="BP107" s="382">
        <v>276.5</v>
      </c>
      <c r="BQ107" s="382">
        <v>165.7</v>
      </c>
      <c r="BR107" s="382"/>
      <c r="BS107" s="180" t="s">
        <v>230</v>
      </c>
      <c r="BT107" s="298"/>
      <c r="BU107" s="303"/>
      <c r="BV107" s="303"/>
      <c r="BW107" s="315"/>
      <c r="BX107" s="303">
        <v>141.88</v>
      </c>
      <c r="BY107" s="303"/>
      <c r="BZ107" s="315" t="s">
        <v>260</v>
      </c>
      <c r="CA107" s="298">
        <v>104.56</v>
      </c>
      <c r="CB107" s="303"/>
      <c r="CC107" s="303"/>
      <c r="CD107" s="303"/>
      <c r="CE107" s="363" t="s">
        <v>301</v>
      </c>
      <c r="CF107" s="380"/>
      <c r="CG107" s="303"/>
      <c r="CH107" s="303"/>
      <c r="CI107" s="381"/>
      <c r="CJ107" s="303">
        <v>105.93</v>
      </c>
      <c r="CK107" s="303"/>
      <c r="CL107" s="363" t="s">
        <v>356</v>
      </c>
      <c r="CM107" s="298">
        <v>104.8</v>
      </c>
      <c r="CN107" s="303"/>
      <c r="CO107" s="363" t="s">
        <v>364</v>
      </c>
      <c r="CP107" s="298">
        <v>29.23</v>
      </c>
      <c r="CQ107" s="303">
        <v>75</v>
      </c>
      <c r="CR107" s="315" t="s">
        <v>378</v>
      </c>
      <c r="CS107" s="176">
        <f t="shared" si="11"/>
        <v>2419.4900000000007</v>
      </c>
      <c r="CT107" s="513">
        <f t="shared" si="12"/>
        <v>2659.62</v>
      </c>
      <c r="CU107" s="176">
        <f t="shared" si="13"/>
        <v>-240.1299999999992</v>
      </c>
      <c r="CV107" s="577"/>
      <c r="CW107" s="575"/>
      <c r="CX107" s="576"/>
    </row>
    <row r="108" spans="1:105" s="551" customFormat="1" ht="20.25" customHeight="1" x14ac:dyDescent="0.35">
      <c r="A108" s="372">
        <f t="shared" si="14"/>
        <v>58</v>
      </c>
      <c r="B108" s="313"/>
      <c r="C108" s="313"/>
      <c r="D108" s="313"/>
      <c r="E108" s="313"/>
      <c r="F108" s="313"/>
      <c r="G108" s="313">
        <v>145.03</v>
      </c>
      <c r="H108" s="313"/>
      <c r="I108" s="313">
        <v>113.97</v>
      </c>
      <c r="J108" s="313">
        <v>105.97</v>
      </c>
      <c r="K108" s="313">
        <v>98.17</v>
      </c>
      <c r="L108" s="313">
        <v>97.81</v>
      </c>
      <c r="M108" s="313">
        <v>96.07</v>
      </c>
      <c r="N108" s="313">
        <v>95.02</v>
      </c>
      <c r="O108" s="313">
        <v>95.38</v>
      </c>
      <c r="P108" s="313">
        <v>96.43</v>
      </c>
      <c r="Q108" s="313">
        <v>94.86</v>
      </c>
      <c r="R108" s="652">
        <v>98.17</v>
      </c>
      <c r="S108" s="390">
        <f t="shared" si="10"/>
        <v>1136.8799999999999</v>
      </c>
      <c r="T108" s="653"/>
      <c r="U108" s="840"/>
      <c r="V108" s="654"/>
      <c r="W108" s="838"/>
      <c r="X108" s="654"/>
      <c r="Y108" s="838"/>
      <c r="Z108" s="654"/>
      <c r="AA108" s="838"/>
      <c r="AB108" s="772"/>
      <c r="AC108" s="175"/>
      <c r="AD108" s="838"/>
      <c r="AE108" s="654"/>
      <c r="AF108" s="838"/>
      <c r="AG108" s="654"/>
      <c r="AH108" s="838"/>
      <c r="AI108" s="654"/>
      <c r="AJ108" s="838"/>
      <c r="AK108" s="654"/>
      <c r="AL108" s="838"/>
      <c r="AM108" s="772"/>
      <c r="AN108" s="772"/>
      <c r="AO108" s="175"/>
      <c r="AP108" s="838"/>
      <c r="AQ108" s="382"/>
      <c r="AR108" s="382"/>
      <c r="AS108" s="769"/>
      <c r="AT108" s="838"/>
      <c r="AU108" s="772"/>
      <c r="AV108" s="772"/>
      <c r="AW108" s="772"/>
      <c r="AX108" s="654"/>
      <c r="AY108" s="838"/>
      <c r="AZ108" s="772"/>
      <c r="BA108" s="772"/>
      <c r="BB108" s="175"/>
      <c r="BC108" s="838">
        <v>145.03</v>
      </c>
      <c r="BD108" s="772"/>
      <c r="BE108" s="772"/>
      <c r="BF108" s="772"/>
      <c r="BG108" s="772"/>
      <c r="BH108" s="772"/>
      <c r="BI108" s="655">
        <v>43703</v>
      </c>
      <c r="BJ108" s="298"/>
      <c r="BK108" s="303"/>
      <c r="BL108" s="175">
        <v>43731</v>
      </c>
      <c r="BM108" s="298">
        <v>113.97</v>
      </c>
      <c r="BN108" s="382"/>
      <c r="BO108" s="175">
        <v>43742</v>
      </c>
      <c r="BP108" s="298">
        <v>105.97</v>
      </c>
      <c r="BQ108" s="382">
        <v>98.17</v>
      </c>
      <c r="BR108" s="382"/>
      <c r="BS108" s="180" t="s">
        <v>231</v>
      </c>
      <c r="BT108" s="298"/>
      <c r="BU108" s="303"/>
      <c r="BV108" s="303"/>
      <c r="BW108" s="315"/>
      <c r="BX108" s="303"/>
      <c r="BY108" s="303"/>
      <c r="BZ108" s="315"/>
      <c r="CA108" s="298"/>
      <c r="CB108" s="303"/>
      <c r="CC108" s="303"/>
      <c r="CD108" s="303"/>
      <c r="CE108" s="363"/>
      <c r="CF108" s="380">
        <v>288.89999999999998</v>
      </c>
      <c r="CG108" s="303"/>
      <c r="CH108" s="303"/>
      <c r="CI108" s="381" t="s">
        <v>308</v>
      </c>
      <c r="CJ108" s="303">
        <v>95.38</v>
      </c>
      <c r="CK108" s="303"/>
      <c r="CL108" s="363" t="s">
        <v>358</v>
      </c>
      <c r="CM108" s="298">
        <v>96.43</v>
      </c>
      <c r="CN108" s="303"/>
      <c r="CO108" s="363" t="s">
        <v>363</v>
      </c>
      <c r="CP108" s="298"/>
      <c r="CQ108" s="303"/>
      <c r="CR108" s="315"/>
      <c r="CS108" s="176">
        <f t="shared" si="11"/>
        <v>943.84999999999991</v>
      </c>
      <c r="CT108" s="513">
        <f t="shared" si="12"/>
        <v>1136.8799999999999</v>
      </c>
      <c r="CU108" s="176">
        <f t="shared" si="13"/>
        <v>-193.02999999999997</v>
      </c>
      <c r="CV108" s="577"/>
      <c r="CW108" s="575"/>
      <c r="CX108" s="576"/>
    </row>
    <row r="109" spans="1:105" s="551" customFormat="1" ht="20.25" customHeight="1" x14ac:dyDescent="0.35">
      <c r="A109" s="372">
        <f t="shared" si="14"/>
        <v>59</v>
      </c>
      <c r="B109" s="313">
        <v>223.06</v>
      </c>
      <c r="C109" s="313">
        <v>217.61</v>
      </c>
      <c r="D109" s="313">
        <v>111.76</v>
      </c>
      <c r="E109" s="313">
        <v>112.67</v>
      </c>
      <c r="F109" s="313">
        <v>106.45</v>
      </c>
      <c r="G109" s="313">
        <v>102.01</v>
      </c>
      <c r="H109" s="313">
        <v>207.06</v>
      </c>
      <c r="I109" s="313">
        <v>232.28</v>
      </c>
      <c r="J109" s="313">
        <v>157.84</v>
      </c>
      <c r="K109" s="313">
        <v>124.19</v>
      </c>
      <c r="L109" s="313">
        <v>113.52</v>
      </c>
      <c r="M109" s="313">
        <v>109.32</v>
      </c>
      <c r="N109" s="313">
        <v>104.19</v>
      </c>
      <c r="O109" s="313">
        <v>105.32</v>
      </c>
      <c r="P109" s="313">
        <v>101.93</v>
      </c>
      <c r="Q109" s="313">
        <v>98.5</v>
      </c>
      <c r="R109" s="652">
        <v>107.22</v>
      </c>
      <c r="S109" s="390">
        <f t="shared" si="10"/>
        <v>2334.9299999999998</v>
      </c>
      <c r="T109" s="653"/>
      <c r="U109" s="837"/>
      <c r="V109" s="654"/>
      <c r="W109" s="298"/>
      <c r="X109" s="654"/>
      <c r="Y109" s="838"/>
      <c r="Z109" s="654"/>
      <c r="AA109" s="838"/>
      <c r="AB109" s="772"/>
      <c r="AC109" s="175"/>
      <c r="AD109" s="838"/>
      <c r="AE109" s="654"/>
      <c r="AF109" s="838"/>
      <c r="AG109" s="654"/>
      <c r="AH109" s="838"/>
      <c r="AI109" s="654"/>
      <c r="AJ109" s="838"/>
      <c r="AK109" s="654"/>
      <c r="AL109" s="838"/>
      <c r="AM109" s="772"/>
      <c r="AN109" s="772"/>
      <c r="AO109" s="175"/>
      <c r="AP109" s="838"/>
      <c r="AQ109" s="382"/>
      <c r="AR109" s="382"/>
      <c r="AS109" s="769"/>
      <c r="AT109" s="838"/>
      <c r="AU109" s="772"/>
      <c r="AV109" s="772"/>
      <c r="AW109" s="772"/>
      <c r="AX109" s="654"/>
      <c r="AY109" s="838"/>
      <c r="AZ109" s="772"/>
      <c r="BA109" s="772"/>
      <c r="BB109" s="175"/>
      <c r="BC109" s="838">
        <v>102.01</v>
      </c>
      <c r="BD109" s="772">
        <v>106.45</v>
      </c>
      <c r="BE109" s="772"/>
      <c r="BF109" s="772"/>
      <c r="BG109" s="772"/>
      <c r="BH109" s="772"/>
      <c r="BI109" s="655" t="s">
        <v>128</v>
      </c>
      <c r="BJ109" s="298">
        <v>207.06</v>
      </c>
      <c r="BK109" s="303"/>
      <c r="BL109" s="175">
        <v>43712</v>
      </c>
      <c r="BM109" s="298">
        <v>232.28</v>
      </c>
      <c r="BN109" s="382"/>
      <c r="BO109" s="175">
        <v>43742</v>
      </c>
      <c r="BP109" s="298">
        <v>157.84</v>
      </c>
      <c r="BQ109" s="553"/>
      <c r="BR109" s="382"/>
      <c r="BS109" s="180">
        <v>44147</v>
      </c>
      <c r="BT109" s="298">
        <v>124.19</v>
      </c>
      <c r="BU109" s="303"/>
      <c r="BV109" s="303"/>
      <c r="BW109" s="315" t="s">
        <v>269</v>
      </c>
      <c r="BX109" s="303">
        <v>778.62</v>
      </c>
      <c r="BY109" s="303"/>
      <c r="BZ109" s="315" t="s">
        <v>262</v>
      </c>
      <c r="CA109" s="298">
        <v>109.32</v>
      </c>
      <c r="CB109" s="303"/>
      <c r="CC109" s="303"/>
      <c r="CD109" s="303"/>
      <c r="CE109" s="363" t="s">
        <v>301</v>
      </c>
      <c r="CF109" s="380">
        <v>104.19</v>
      </c>
      <c r="CG109" s="303"/>
      <c r="CH109" s="303"/>
      <c r="CI109" s="381" t="s">
        <v>309</v>
      </c>
      <c r="CJ109" s="303"/>
      <c r="CK109" s="303"/>
      <c r="CL109" s="363"/>
      <c r="CM109" s="298">
        <v>105.32</v>
      </c>
      <c r="CN109" s="303">
        <v>101.93</v>
      </c>
      <c r="CO109" s="363" t="s">
        <v>380</v>
      </c>
      <c r="CP109" s="298"/>
      <c r="CQ109" s="303"/>
      <c r="CR109" s="315"/>
      <c r="CS109" s="176">
        <f t="shared" si="11"/>
        <v>2129.21</v>
      </c>
      <c r="CT109" s="513">
        <f t="shared" si="12"/>
        <v>2334.9299999999998</v>
      </c>
      <c r="CU109" s="176">
        <f t="shared" si="13"/>
        <v>-205.7199999999998</v>
      </c>
      <c r="CV109" s="577"/>
      <c r="CW109" s="575"/>
      <c r="CX109" s="576"/>
    </row>
    <row r="110" spans="1:105" s="551" customFormat="1" ht="20.25" customHeight="1" x14ac:dyDescent="0.35">
      <c r="A110" s="372">
        <f t="shared" si="14"/>
        <v>60</v>
      </c>
      <c r="B110" s="313">
        <v>207.61</v>
      </c>
      <c r="C110" s="313">
        <v>202.61</v>
      </c>
      <c r="D110" s="313">
        <v>100.39</v>
      </c>
      <c r="E110" s="313">
        <v>98.12</v>
      </c>
      <c r="F110" s="313">
        <v>100.39</v>
      </c>
      <c r="G110" s="313">
        <v>92.07</v>
      </c>
      <c r="H110" s="313">
        <v>168.21</v>
      </c>
      <c r="I110" s="313">
        <v>150.84</v>
      </c>
      <c r="J110" s="313">
        <v>127.06</v>
      </c>
      <c r="K110" s="313">
        <v>110.53</v>
      </c>
      <c r="L110" s="313">
        <v>104.51</v>
      </c>
      <c r="M110" s="313">
        <v>101.48</v>
      </c>
      <c r="N110" s="313">
        <v>94.62</v>
      </c>
      <c r="O110" s="313">
        <v>95.67</v>
      </c>
      <c r="P110" s="313">
        <v>85.85</v>
      </c>
      <c r="Q110" s="313">
        <v>85.85</v>
      </c>
      <c r="R110" s="652">
        <v>85.85</v>
      </c>
      <c r="S110" s="390">
        <f t="shared" si="10"/>
        <v>2011.6599999999999</v>
      </c>
      <c r="T110" s="653"/>
      <c r="U110" s="840"/>
      <c r="V110" s="654"/>
      <c r="W110" s="838"/>
      <c r="X110" s="654"/>
      <c r="Y110" s="838"/>
      <c r="Z110" s="654"/>
      <c r="AA110" s="838"/>
      <c r="AB110" s="772"/>
      <c r="AC110" s="175"/>
      <c r="AD110" s="838"/>
      <c r="AE110" s="654"/>
      <c r="AF110" s="838"/>
      <c r="AG110" s="654"/>
      <c r="AH110" s="838"/>
      <c r="AI110" s="654"/>
      <c r="AJ110" s="838"/>
      <c r="AK110" s="654"/>
      <c r="AL110" s="838"/>
      <c r="AM110" s="772"/>
      <c r="AN110" s="772"/>
      <c r="AO110" s="175"/>
      <c r="AP110" s="838"/>
      <c r="AQ110" s="382"/>
      <c r="AR110" s="382"/>
      <c r="AS110" s="769"/>
      <c r="AT110" s="838"/>
      <c r="AU110" s="772"/>
      <c r="AV110" s="772"/>
      <c r="AW110" s="772"/>
      <c r="AX110" s="654"/>
      <c r="AY110" s="298">
        <v>100.39</v>
      </c>
      <c r="AZ110" s="772"/>
      <c r="BA110" s="772"/>
      <c r="BB110" s="175">
        <v>43663</v>
      </c>
      <c r="BC110" s="838"/>
      <c r="BD110" s="772"/>
      <c r="BE110" s="772"/>
      <c r="BF110" s="772"/>
      <c r="BG110" s="772"/>
      <c r="BH110" s="772"/>
      <c r="BI110" s="655"/>
      <c r="BJ110" s="298">
        <v>260.27999999999997</v>
      </c>
      <c r="BK110" s="303"/>
      <c r="BL110" s="175">
        <v>43721</v>
      </c>
      <c r="BM110" s="298"/>
      <c r="BN110" s="382"/>
      <c r="BO110" s="175"/>
      <c r="BP110" s="298">
        <v>150.84</v>
      </c>
      <c r="BQ110" s="382"/>
      <c r="BR110" s="382"/>
      <c r="BS110" s="180">
        <v>43799</v>
      </c>
      <c r="BT110" s="298"/>
      <c r="BU110" s="303"/>
      <c r="BV110" s="303"/>
      <c r="BW110" s="315"/>
      <c r="BX110" s="303">
        <v>500</v>
      </c>
      <c r="BY110" s="303"/>
      <c r="BZ110" s="315" t="s">
        <v>264</v>
      </c>
      <c r="CA110" s="298">
        <v>552.30999999999995</v>
      </c>
      <c r="CB110" s="303"/>
      <c r="CC110" s="303"/>
      <c r="CD110" s="303"/>
      <c r="CE110" s="363" t="s">
        <v>326</v>
      </c>
      <c r="CF110" s="380">
        <v>94.62</v>
      </c>
      <c r="CG110" s="303"/>
      <c r="CH110" s="303"/>
      <c r="CI110" s="381" t="s">
        <v>347</v>
      </c>
      <c r="CJ110" s="303"/>
      <c r="CK110" s="303"/>
      <c r="CL110" s="363"/>
      <c r="CM110" s="298"/>
      <c r="CN110" s="303"/>
      <c r="CO110" s="363"/>
      <c r="CP110" s="298"/>
      <c r="CQ110" s="303"/>
      <c r="CR110" s="315"/>
      <c r="CS110" s="176">
        <f t="shared" si="11"/>
        <v>1658.44</v>
      </c>
      <c r="CT110" s="513">
        <f t="shared" si="12"/>
        <v>2011.6599999999999</v>
      </c>
      <c r="CU110" s="176">
        <f t="shared" si="13"/>
        <v>-353.2199999999998</v>
      </c>
      <c r="CV110" s="574"/>
      <c r="CW110" s="575"/>
      <c r="CX110" s="576"/>
    </row>
    <row r="111" spans="1:105" s="551" customFormat="1" ht="20.25" customHeight="1" x14ac:dyDescent="0.35">
      <c r="A111" s="372">
        <f t="shared" si="14"/>
        <v>61</v>
      </c>
      <c r="B111" s="313">
        <v>192.16</v>
      </c>
      <c r="C111" s="313">
        <v>188.07</v>
      </c>
      <c r="D111" s="313">
        <v>95.85</v>
      </c>
      <c r="E111" s="313">
        <v>93.12</v>
      </c>
      <c r="F111" s="313">
        <v>88.68</v>
      </c>
      <c r="G111" s="313">
        <v>103.75</v>
      </c>
      <c r="H111" s="313">
        <v>101.28</v>
      </c>
      <c r="I111" s="313">
        <v>96.96</v>
      </c>
      <c r="J111" s="313">
        <v>92.92</v>
      </c>
      <c r="K111" s="313">
        <v>90.05</v>
      </c>
      <c r="L111" s="313">
        <v>90.5</v>
      </c>
      <c r="M111" s="313">
        <v>90.13</v>
      </c>
      <c r="N111" s="313">
        <v>90.54</v>
      </c>
      <c r="O111" s="313">
        <v>91.67</v>
      </c>
      <c r="P111" s="313">
        <v>90.86</v>
      </c>
      <c r="Q111" s="313">
        <v>90.42</v>
      </c>
      <c r="R111" s="652">
        <v>91.59</v>
      </c>
      <c r="S111" s="390">
        <f t="shared" si="10"/>
        <v>1778.5500000000002</v>
      </c>
      <c r="T111" s="653"/>
      <c r="U111" s="837"/>
      <c r="V111" s="654"/>
      <c r="W111" s="298"/>
      <c r="X111" s="654"/>
      <c r="Y111" s="298"/>
      <c r="Z111" s="654"/>
      <c r="AA111" s="298"/>
      <c r="AB111" s="382"/>
      <c r="AC111" s="175"/>
      <c r="AD111" s="298"/>
      <c r="AE111" s="654"/>
      <c r="AF111" s="298"/>
      <c r="AG111" s="654"/>
      <c r="AH111" s="298"/>
      <c r="AI111" s="654"/>
      <c r="AJ111" s="838"/>
      <c r="AK111" s="654"/>
      <c r="AL111" s="298"/>
      <c r="AM111" s="382"/>
      <c r="AN111" s="382"/>
      <c r="AO111" s="175"/>
      <c r="AP111" s="298"/>
      <c r="AQ111" s="382"/>
      <c r="AR111" s="382"/>
      <c r="AS111" s="769"/>
      <c r="AT111" s="298"/>
      <c r="AU111" s="382"/>
      <c r="AV111" s="382"/>
      <c r="AW111" s="382"/>
      <c r="AX111" s="654"/>
      <c r="AY111" s="838"/>
      <c r="AZ111" s="772"/>
      <c r="BA111" s="772"/>
      <c r="BB111" s="175"/>
      <c r="BC111" s="298">
        <v>93.12</v>
      </c>
      <c r="BD111" s="382">
        <v>188.07</v>
      </c>
      <c r="BE111" s="382">
        <v>192.16</v>
      </c>
      <c r="BF111" s="772">
        <v>95.85</v>
      </c>
      <c r="BG111" s="772">
        <v>103.75</v>
      </c>
      <c r="BH111" s="772">
        <v>101.28</v>
      </c>
      <c r="BI111" s="655" t="s">
        <v>127</v>
      </c>
      <c r="BJ111" s="298"/>
      <c r="BK111" s="303"/>
      <c r="BL111" s="175"/>
      <c r="BM111" s="298">
        <v>96.96</v>
      </c>
      <c r="BN111" s="382"/>
      <c r="BO111" s="175">
        <v>43742</v>
      </c>
      <c r="BP111" s="298">
        <v>92.92</v>
      </c>
      <c r="BQ111" s="382"/>
      <c r="BR111" s="382"/>
      <c r="BS111" s="180">
        <v>43781</v>
      </c>
      <c r="BT111" s="298">
        <v>87.14</v>
      </c>
      <c r="BU111" s="303"/>
      <c r="BV111" s="303"/>
      <c r="BW111" s="315" t="s">
        <v>292</v>
      </c>
      <c r="BX111" s="382">
        <v>87.58</v>
      </c>
      <c r="BY111" s="382">
        <v>87.22</v>
      </c>
      <c r="BZ111" s="315" t="s">
        <v>294</v>
      </c>
      <c r="CA111" s="298"/>
      <c r="CB111" s="303"/>
      <c r="CC111" s="303"/>
      <c r="CD111" s="303"/>
      <c r="CE111" s="363"/>
      <c r="CF111" s="380">
        <v>87.61</v>
      </c>
      <c r="CG111" s="303"/>
      <c r="CH111" s="303"/>
      <c r="CI111" s="381" t="s">
        <v>310</v>
      </c>
      <c r="CJ111" s="303"/>
      <c r="CK111" s="303"/>
      <c r="CL111" s="363"/>
      <c r="CM111" s="298">
        <v>89.03</v>
      </c>
      <c r="CN111" s="303"/>
      <c r="CO111" s="363" t="s">
        <v>370</v>
      </c>
      <c r="CP111" s="298"/>
      <c r="CQ111" s="303"/>
      <c r="CR111" s="315"/>
      <c r="CS111" s="176">
        <f t="shared" si="11"/>
        <v>1402.69</v>
      </c>
      <c r="CT111" s="513">
        <f t="shared" si="12"/>
        <v>1778.5500000000002</v>
      </c>
      <c r="CU111" s="176">
        <f t="shared" si="13"/>
        <v>-375.86000000000013</v>
      </c>
      <c r="CV111" s="577"/>
      <c r="CW111" s="575"/>
      <c r="CX111" s="576"/>
    </row>
    <row r="112" spans="1:105" s="551" customFormat="1" ht="20.25" customHeight="1" x14ac:dyDescent="0.35">
      <c r="A112" s="577" t="s">
        <v>249</v>
      </c>
      <c r="B112" s="313"/>
      <c r="C112" s="313"/>
      <c r="D112" s="313"/>
      <c r="E112" s="313"/>
      <c r="F112" s="313"/>
      <c r="G112" s="313"/>
      <c r="H112" s="313"/>
      <c r="I112" s="313"/>
      <c r="J112" s="313"/>
      <c r="K112" s="313"/>
      <c r="L112" s="313"/>
      <c r="M112" s="313"/>
      <c r="N112" s="313"/>
      <c r="O112" s="313"/>
      <c r="P112" s="313"/>
      <c r="Q112" s="313"/>
      <c r="R112" s="652"/>
      <c r="S112" s="390">
        <f t="shared" si="10"/>
        <v>0</v>
      </c>
      <c r="T112" s="653"/>
      <c r="U112" s="837"/>
      <c r="V112" s="654"/>
      <c r="W112" s="838"/>
      <c r="X112" s="654"/>
      <c r="Y112" s="838"/>
      <c r="Z112" s="654"/>
      <c r="AA112" s="838"/>
      <c r="AB112" s="772"/>
      <c r="AC112" s="175"/>
      <c r="AD112" s="838"/>
      <c r="AE112" s="654"/>
      <c r="AF112" s="838"/>
      <c r="AG112" s="654"/>
      <c r="AH112" s="838"/>
      <c r="AI112" s="654"/>
      <c r="AJ112" s="838"/>
      <c r="AK112" s="654"/>
      <c r="AL112" s="838"/>
      <c r="AM112" s="772"/>
      <c r="AN112" s="772"/>
      <c r="AO112" s="175"/>
      <c r="AP112" s="838"/>
      <c r="AQ112" s="382"/>
      <c r="AR112" s="382"/>
      <c r="AS112" s="769"/>
      <c r="AT112" s="838"/>
      <c r="AU112" s="772"/>
      <c r="AV112" s="772"/>
      <c r="AW112" s="772"/>
      <c r="AX112" s="654"/>
      <c r="AY112" s="838"/>
      <c r="AZ112" s="772"/>
      <c r="BA112" s="772"/>
      <c r="BB112" s="175"/>
      <c r="BC112" s="838"/>
      <c r="BD112" s="772"/>
      <c r="BE112" s="772"/>
      <c r="BF112" s="772"/>
      <c r="BG112" s="772"/>
      <c r="BH112" s="772"/>
      <c r="BI112" s="655"/>
      <c r="BJ112" s="298"/>
      <c r="BK112" s="303"/>
      <c r="BL112" s="175"/>
      <c r="BM112" s="298"/>
      <c r="BN112" s="382"/>
      <c r="BO112" s="175"/>
      <c r="BP112" s="298"/>
      <c r="BQ112" s="382"/>
      <c r="BR112" s="382"/>
      <c r="BS112" s="180"/>
      <c r="BT112" s="298"/>
      <c r="BU112" s="303"/>
      <c r="BV112" s="303"/>
      <c r="BW112" s="315"/>
      <c r="BX112" s="303"/>
      <c r="BY112" s="303"/>
      <c r="BZ112" s="315"/>
      <c r="CA112" s="298"/>
      <c r="CB112" s="303"/>
      <c r="CC112" s="303"/>
      <c r="CD112" s="303"/>
      <c r="CE112" s="363"/>
      <c r="CF112" s="380"/>
      <c r="CG112" s="303"/>
      <c r="CH112" s="303"/>
      <c r="CI112" s="381"/>
      <c r="CJ112" s="303"/>
      <c r="CK112" s="303"/>
      <c r="CL112" s="363"/>
      <c r="CM112" s="298"/>
      <c r="CN112" s="303"/>
      <c r="CO112" s="363"/>
      <c r="CP112" s="298"/>
      <c r="CQ112" s="303"/>
      <c r="CR112" s="315"/>
      <c r="CS112" s="176">
        <f t="shared" si="11"/>
        <v>0</v>
      </c>
      <c r="CT112" s="513">
        <f t="shared" si="12"/>
        <v>0</v>
      </c>
      <c r="CU112" s="176">
        <f t="shared" si="13"/>
        <v>0</v>
      </c>
      <c r="CV112" s="574" t="s">
        <v>249</v>
      </c>
      <c r="CW112" s="575"/>
      <c r="CX112" s="576"/>
    </row>
    <row r="113" spans="1:102" s="551" customFormat="1" ht="20.25" customHeight="1" x14ac:dyDescent="0.35">
      <c r="A113" s="372">
        <f>A111+1</f>
        <v>62</v>
      </c>
      <c r="B113" s="313">
        <v>188.97</v>
      </c>
      <c r="C113" s="313">
        <v>185.34</v>
      </c>
      <c r="D113" s="313">
        <v>91.76</v>
      </c>
      <c r="E113" s="313">
        <v>96.76</v>
      </c>
      <c r="F113" s="313">
        <v>101.2</v>
      </c>
      <c r="G113" s="313">
        <v>100.19</v>
      </c>
      <c r="H113" s="313">
        <v>99.34</v>
      </c>
      <c r="I113" s="313">
        <v>102.58</v>
      </c>
      <c r="J113" s="313">
        <v>100.31</v>
      </c>
      <c r="K113" s="313">
        <v>94.5</v>
      </c>
      <c r="L113" s="313">
        <v>94.41</v>
      </c>
      <c r="M113" s="313">
        <v>93.08</v>
      </c>
      <c r="N113" s="313">
        <v>91.02</v>
      </c>
      <c r="O113" s="313">
        <v>91.59</v>
      </c>
      <c r="P113" s="313">
        <v>90.7</v>
      </c>
      <c r="Q113" s="313">
        <v>90.42</v>
      </c>
      <c r="R113" s="652">
        <v>93.36</v>
      </c>
      <c r="S113" s="390">
        <f t="shared" si="10"/>
        <v>1805.53</v>
      </c>
      <c r="T113" s="653"/>
      <c r="U113" s="840"/>
      <c r="V113" s="175"/>
      <c r="W113" s="838"/>
      <c r="X113" s="175"/>
      <c r="Y113" s="838"/>
      <c r="Z113" s="654"/>
      <c r="AA113" s="298"/>
      <c r="AB113" s="382"/>
      <c r="AC113" s="175"/>
      <c r="AD113" s="838"/>
      <c r="AE113" s="654"/>
      <c r="AF113" s="838"/>
      <c r="AG113" s="654"/>
      <c r="AH113" s="838"/>
      <c r="AI113" s="654"/>
      <c r="AJ113" s="838"/>
      <c r="AK113" s="654"/>
      <c r="AL113" s="838"/>
      <c r="AM113" s="772"/>
      <c r="AN113" s="772"/>
      <c r="AO113" s="175"/>
      <c r="AP113" s="298">
        <v>91.76</v>
      </c>
      <c r="AQ113" s="382"/>
      <c r="AR113" s="382"/>
      <c r="AS113" s="769">
        <v>43605</v>
      </c>
      <c r="AT113" s="298">
        <v>96.76</v>
      </c>
      <c r="AU113" s="382"/>
      <c r="AV113" s="382"/>
      <c r="AW113" s="382"/>
      <c r="AX113" s="654">
        <v>43642</v>
      </c>
      <c r="AY113" s="298">
        <v>101.2</v>
      </c>
      <c r="AZ113" s="382"/>
      <c r="BA113" s="382"/>
      <c r="BB113" s="175">
        <v>43657</v>
      </c>
      <c r="BC113" s="298">
        <v>374.31</v>
      </c>
      <c r="BD113" s="382">
        <v>100.19</v>
      </c>
      <c r="BE113" s="382"/>
      <c r="BF113" s="382"/>
      <c r="BG113" s="382"/>
      <c r="BH113" s="382"/>
      <c r="BI113" s="655" t="s">
        <v>126</v>
      </c>
      <c r="BJ113" s="298">
        <v>99.34</v>
      </c>
      <c r="BK113" s="303"/>
      <c r="BL113" s="175">
        <v>43724</v>
      </c>
      <c r="BM113" s="298">
        <v>102.58</v>
      </c>
      <c r="BN113" s="382"/>
      <c r="BO113" s="175">
        <v>43762</v>
      </c>
      <c r="BP113" s="298">
        <v>100.31</v>
      </c>
      <c r="BQ113" s="382"/>
      <c r="BR113" s="382"/>
      <c r="BS113" s="180">
        <v>43791</v>
      </c>
      <c r="BT113" s="298">
        <v>94.5</v>
      </c>
      <c r="BU113" s="303"/>
      <c r="BV113" s="303"/>
      <c r="BW113" s="315" t="s">
        <v>256</v>
      </c>
      <c r="BX113" s="303">
        <v>94.41</v>
      </c>
      <c r="BY113" s="303"/>
      <c r="BZ113" s="315" t="s">
        <v>264</v>
      </c>
      <c r="CA113" s="298">
        <v>93.08</v>
      </c>
      <c r="CB113" s="303"/>
      <c r="CC113" s="303"/>
      <c r="CD113" s="303"/>
      <c r="CE113" s="363" t="s">
        <v>301</v>
      </c>
      <c r="CF113" s="380"/>
      <c r="CG113" s="303"/>
      <c r="CH113" s="303"/>
      <c r="CI113" s="381"/>
      <c r="CJ113" s="303">
        <v>91.59</v>
      </c>
      <c r="CK113" s="303"/>
      <c r="CL113" s="363" t="s">
        <v>368</v>
      </c>
      <c r="CM113" s="298"/>
      <c r="CN113" s="303"/>
      <c r="CO113" s="363"/>
      <c r="CP113" s="298">
        <v>90.7</v>
      </c>
      <c r="CQ113" s="303"/>
      <c r="CR113" s="315" t="s">
        <v>382</v>
      </c>
      <c r="CS113" s="176">
        <f t="shared" si="11"/>
        <v>1530.73</v>
      </c>
      <c r="CT113" s="513">
        <f t="shared" si="12"/>
        <v>1805.53</v>
      </c>
      <c r="CU113" s="176">
        <f t="shared" si="13"/>
        <v>-274.79999999999995</v>
      </c>
      <c r="CV113" s="577"/>
      <c r="CW113" s="575"/>
      <c r="CX113" s="576"/>
    </row>
    <row r="114" spans="1:102" s="551" customFormat="1" ht="20.25" customHeight="1" thickBot="1" x14ac:dyDescent="0.4">
      <c r="A114" s="372">
        <f t="shared" si="14"/>
        <v>63</v>
      </c>
      <c r="B114" s="313">
        <v>230.79</v>
      </c>
      <c r="C114" s="313">
        <v>214.88</v>
      </c>
      <c r="D114" s="313">
        <v>104.45</v>
      </c>
      <c r="E114" s="313">
        <v>112.67</v>
      </c>
      <c r="F114" s="313">
        <v>105.65</v>
      </c>
      <c r="G114" s="313">
        <v>101.94</v>
      </c>
      <c r="H114" s="313">
        <v>165.07</v>
      </c>
      <c r="I114" s="313">
        <v>142.94</v>
      </c>
      <c r="J114" s="313">
        <v>123.46</v>
      </c>
      <c r="K114" s="313">
        <v>107.18</v>
      </c>
      <c r="L114" s="313">
        <v>93.91</v>
      </c>
      <c r="M114" s="313">
        <v>101.89</v>
      </c>
      <c r="N114" s="313">
        <v>98.86</v>
      </c>
      <c r="O114" s="313">
        <v>99.91</v>
      </c>
      <c r="P114" s="313">
        <v>99.51</v>
      </c>
      <c r="Q114" s="313">
        <v>100.84</v>
      </c>
      <c r="R114" s="652">
        <v>117.69</v>
      </c>
      <c r="S114" s="390">
        <f t="shared" ref="S114" si="15">SUM(B114:R114)</f>
        <v>2121.64</v>
      </c>
      <c r="T114" s="653"/>
      <c r="U114" s="837"/>
      <c r="V114" s="175"/>
      <c r="W114" s="839"/>
      <c r="X114" s="175"/>
      <c r="Y114" s="839"/>
      <c r="Z114" s="175"/>
      <c r="AA114" s="839"/>
      <c r="AB114" s="553"/>
      <c r="AC114" s="848"/>
      <c r="AD114" s="298"/>
      <c r="AE114" s="175"/>
      <c r="AF114" s="298"/>
      <c r="AG114" s="175"/>
      <c r="AH114" s="298"/>
      <c r="AI114" s="175"/>
      <c r="AJ114" s="298"/>
      <c r="AK114" s="175"/>
      <c r="AL114" s="298"/>
      <c r="AM114" s="382"/>
      <c r="AN114" s="382"/>
      <c r="AO114" s="175"/>
      <c r="AP114" s="298">
        <v>112.67</v>
      </c>
      <c r="AQ114" s="772"/>
      <c r="AR114" s="382"/>
      <c r="AS114" s="655">
        <v>43613</v>
      </c>
      <c r="AT114" s="298">
        <v>214.88</v>
      </c>
      <c r="AU114" s="382">
        <v>230.79</v>
      </c>
      <c r="AV114" s="382">
        <v>104.45</v>
      </c>
      <c r="AW114" s="382">
        <v>112.67</v>
      </c>
      <c r="AX114" s="175" t="s">
        <v>125</v>
      </c>
      <c r="AY114" s="298">
        <v>105.65</v>
      </c>
      <c r="AZ114" s="382"/>
      <c r="BA114" s="772"/>
      <c r="BB114" s="175">
        <v>43654</v>
      </c>
      <c r="BC114" s="298">
        <v>165.07</v>
      </c>
      <c r="BD114" s="772"/>
      <c r="BE114" s="382"/>
      <c r="BF114" s="382"/>
      <c r="BG114" s="382"/>
      <c r="BH114" s="382"/>
      <c r="BI114" s="655">
        <v>43703</v>
      </c>
      <c r="BJ114" s="839"/>
      <c r="BK114" s="303"/>
      <c r="BL114" s="175"/>
      <c r="BM114" s="298">
        <v>142.94</v>
      </c>
      <c r="BN114" s="382"/>
      <c r="BO114" s="175">
        <v>43742</v>
      </c>
      <c r="BP114" s="298">
        <v>123.46</v>
      </c>
      <c r="BQ114" s="382">
        <v>107.18</v>
      </c>
      <c r="BR114" s="382"/>
      <c r="BS114" s="180" t="s">
        <v>233</v>
      </c>
      <c r="BT114" s="298">
        <v>93.91</v>
      </c>
      <c r="BU114" s="303"/>
      <c r="BV114" s="303"/>
      <c r="BW114" s="315" t="s">
        <v>252</v>
      </c>
      <c r="BX114" s="303">
        <v>101.89</v>
      </c>
      <c r="BY114" s="303"/>
      <c r="BZ114" s="315" t="s">
        <v>274</v>
      </c>
      <c r="CA114" s="298"/>
      <c r="CB114" s="303"/>
      <c r="CC114" s="303"/>
      <c r="CD114" s="303"/>
      <c r="CE114" s="363"/>
      <c r="CF114" s="380">
        <v>98.86</v>
      </c>
      <c r="CG114" s="303"/>
      <c r="CH114" s="303"/>
      <c r="CI114" s="381" t="s">
        <v>308</v>
      </c>
      <c r="CJ114" s="303">
        <v>99.91</v>
      </c>
      <c r="CK114" s="303"/>
      <c r="CL114" s="363" t="s">
        <v>354</v>
      </c>
      <c r="CM114" s="298">
        <v>99.51</v>
      </c>
      <c r="CN114" s="303"/>
      <c r="CO114" s="363" t="s">
        <v>363</v>
      </c>
      <c r="CP114" s="298"/>
      <c r="CQ114" s="303"/>
      <c r="CR114" s="315"/>
      <c r="CS114" s="176">
        <f t="shared" si="11"/>
        <v>1913.8400000000004</v>
      </c>
      <c r="CT114" s="513">
        <f t="shared" si="12"/>
        <v>2121.64</v>
      </c>
      <c r="CU114" s="176">
        <f t="shared" si="13"/>
        <v>-207.7999999999995</v>
      </c>
      <c r="CV114" s="577"/>
      <c r="CW114" s="575"/>
      <c r="CX114" s="576"/>
    </row>
    <row r="115" spans="1:102" s="917" customFormat="1" ht="20.25" customHeight="1" thickTop="1" thickBot="1" x14ac:dyDescent="0.4">
      <c r="A115" s="702"/>
      <c r="B115" s="500">
        <f t="shared" ref="B115:J115" si="16">SUM(B50:B114)</f>
        <v>12059.650000000001</v>
      </c>
      <c r="C115" s="500">
        <f t="shared" si="16"/>
        <v>12304.109999999999</v>
      </c>
      <c r="D115" s="500">
        <f t="shared" si="16"/>
        <v>6150.7400000000007</v>
      </c>
      <c r="E115" s="500">
        <f t="shared" si="16"/>
        <v>6377.8399999999992</v>
      </c>
      <c r="F115" s="500">
        <f t="shared" si="16"/>
        <v>6481.6799999999976</v>
      </c>
      <c r="G115" s="500">
        <f t="shared" si="16"/>
        <v>7415.7500000000018</v>
      </c>
      <c r="H115" s="500">
        <f t="shared" si="16"/>
        <v>8329.07</v>
      </c>
      <c r="I115" s="500">
        <f t="shared" si="16"/>
        <v>8048.3799999999992</v>
      </c>
      <c r="J115" s="500">
        <f t="shared" si="16"/>
        <v>7009.8600000000015</v>
      </c>
      <c r="K115" s="500">
        <f>SUM(K50:K114)</f>
        <v>6402.4799999999987</v>
      </c>
      <c r="L115" s="500">
        <f>SUM(L50:L114)</f>
        <v>6140.85</v>
      </c>
      <c r="M115" s="500">
        <f>SUM(M50:M114)</f>
        <v>5937.2499999999991</v>
      </c>
      <c r="N115" s="500">
        <f>SUM(N50:N114)</f>
        <v>5867.4599999999991</v>
      </c>
      <c r="O115" s="500">
        <f t="shared" ref="O115:R115" si="17">SUM(O50:O114)</f>
        <v>5892</v>
      </c>
      <c r="P115" s="500">
        <f t="shared" si="17"/>
        <v>5910.050000000002</v>
      </c>
      <c r="Q115" s="500">
        <f t="shared" si="17"/>
        <v>5799.12</v>
      </c>
      <c r="R115" s="911">
        <f t="shared" si="17"/>
        <v>6087.3499999999995</v>
      </c>
      <c r="S115" s="912">
        <f t="shared" ref="S115" si="18">SUM(S50:S114)</f>
        <v>122213.64000000003</v>
      </c>
      <c r="T115" s="913"/>
      <c r="U115" s="851">
        <f>SUM(U50:U114)</f>
        <v>843.38</v>
      </c>
      <c r="V115" s="779"/>
      <c r="W115" s="780">
        <f>SUM(W50:W114)</f>
        <v>147.72999999999999</v>
      </c>
      <c r="X115" s="779"/>
      <c r="Y115" s="780">
        <f>SUM(Y50:Y114)</f>
        <v>147.72999999999999</v>
      </c>
      <c r="Z115" s="779"/>
      <c r="AA115" s="852">
        <f>SUM(AA50:AB114)</f>
        <v>504.9</v>
      </c>
      <c r="AB115" s="785"/>
      <c r="AC115" s="522"/>
      <c r="AD115" s="781">
        <f>SUM(AD50:AD114)</f>
        <v>150.51999999999998</v>
      </c>
      <c r="AE115" s="779"/>
      <c r="AF115" s="781">
        <f>SUM(AF50:AF114)</f>
        <v>78</v>
      </c>
      <c r="AG115" s="779"/>
      <c r="AH115" s="781">
        <f>SUM(AH50:AH114)</f>
        <v>190.51999999999998</v>
      </c>
      <c r="AI115" s="779"/>
      <c r="AJ115" s="780">
        <f>SUM(AJ50:AJ114)</f>
        <v>72.52</v>
      </c>
      <c r="AK115" s="779"/>
      <c r="AL115" s="852">
        <f>SUM(AL50:AN114)</f>
        <v>3369.3199999999993</v>
      </c>
      <c r="AM115" s="785"/>
      <c r="AN115" s="749"/>
      <c r="AO115" s="522"/>
      <c r="AP115" s="852">
        <f>SUM(AP50:AR114)</f>
        <v>4869.8000000000011</v>
      </c>
      <c r="AQ115" s="785"/>
      <c r="AR115" s="785"/>
      <c r="AS115" s="782"/>
      <c r="AT115" s="852">
        <f>SUM(AT50:AW114)</f>
        <v>4071.8000000000006</v>
      </c>
      <c r="AU115" s="785"/>
      <c r="AV115" s="785"/>
      <c r="AW115" s="785"/>
      <c r="AX115" s="779"/>
      <c r="AY115" s="852">
        <f>SUM(AY50:BA114)</f>
        <v>7923.3199999999979</v>
      </c>
      <c r="AZ115" s="785"/>
      <c r="BA115" s="785"/>
      <c r="BB115" s="522"/>
      <c r="BC115" s="852">
        <f>SUM(BC50:BH114)</f>
        <v>12479.660000000003</v>
      </c>
      <c r="BD115" s="785"/>
      <c r="BE115" s="785"/>
      <c r="BF115" s="785"/>
      <c r="BG115" s="785"/>
      <c r="BH115" s="785"/>
      <c r="BI115" s="783"/>
      <c r="BJ115" s="852">
        <f>SUM(BJ50:BK114)</f>
        <v>7394.63</v>
      </c>
      <c r="BK115" s="785"/>
      <c r="BL115" s="522"/>
      <c r="BM115" s="852">
        <f>SUM(BM50:BN114)</f>
        <v>5907.93</v>
      </c>
      <c r="BN115" s="785"/>
      <c r="BO115" s="522"/>
      <c r="BP115" s="852">
        <f>SUM(BP50:BR114)</f>
        <v>6690.670000000001</v>
      </c>
      <c r="BQ115" s="785"/>
      <c r="BR115" s="749"/>
      <c r="BS115" s="783"/>
      <c r="BT115" s="852">
        <f>SUM(BT50:BV114)</f>
        <v>10399.219999999999</v>
      </c>
      <c r="BU115" s="785"/>
      <c r="BV115" s="785"/>
      <c r="BW115" s="784"/>
      <c r="BX115" s="853">
        <f>SUM(BX50:BY114)</f>
        <v>8711.3599999999969</v>
      </c>
      <c r="BY115" s="853"/>
      <c r="BZ115" s="784"/>
      <c r="CA115" s="664">
        <f>SUM(CA50:CD114)</f>
        <v>7565.8600000000006</v>
      </c>
      <c r="CB115" s="665"/>
      <c r="CC115" s="665"/>
      <c r="CD115" s="665"/>
      <c r="CE115" s="523"/>
      <c r="CF115" s="659">
        <f>SUM(CF50:CH114)</f>
        <v>5273.6499999999969</v>
      </c>
      <c r="CG115" s="665"/>
      <c r="CH115" s="665"/>
      <c r="CI115" s="524"/>
      <c r="CJ115" s="666">
        <f>SUM(CJ50:CK114)</f>
        <v>4020.5399999999995</v>
      </c>
      <c r="CK115" s="785"/>
      <c r="CL115" s="525"/>
      <c r="CM115" s="666">
        <f>SUM(CM50:CN114)</f>
        <v>3447.6800000000003</v>
      </c>
      <c r="CN115" s="750"/>
      <c r="CO115" s="526"/>
      <c r="CP115" s="666">
        <f>SUM(CP50:CQ114)</f>
        <v>2877.7700000000004</v>
      </c>
      <c r="CQ115" s="750"/>
      <c r="CR115" s="527"/>
      <c r="CS115" s="879">
        <f>SUM(CS50:CS114)</f>
        <v>97138.510000000038</v>
      </c>
      <c r="CT115" s="515">
        <f>SUM(CT50:CT114)</f>
        <v>122213.64000000003</v>
      </c>
      <c r="CU115" s="879">
        <f>SUM(CU50:CU114)</f>
        <v>-25075.12999999999</v>
      </c>
      <c r="CV115" s="914">
        <f>(CT115-CS115)/CT115</f>
        <v>0.2051745615301204</v>
      </c>
      <c r="CW115" s="915"/>
      <c r="CX115" s="916"/>
    </row>
    <row r="116" spans="1:102" s="573" customFormat="1" ht="15" thickTop="1" x14ac:dyDescent="0.35">
      <c r="A116" s="650"/>
      <c r="B116" s="311"/>
      <c r="C116" s="311"/>
      <c r="D116" s="311"/>
      <c r="E116" s="311"/>
      <c r="F116" s="311"/>
      <c r="G116" s="311"/>
      <c r="H116" s="9"/>
      <c r="I116" s="9"/>
      <c r="J116" s="9"/>
      <c r="K116" s="9"/>
      <c r="L116" s="9"/>
      <c r="M116" s="9"/>
      <c r="N116" s="9"/>
      <c r="O116" s="9"/>
      <c r="P116" s="9"/>
      <c r="Q116" s="9"/>
      <c r="R116" s="9"/>
      <c r="S116" s="918"/>
      <c r="T116" s="9"/>
      <c r="U116" s="796"/>
      <c r="V116" s="786"/>
      <c r="W116" s="796"/>
      <c r="X116" s="786"/>
      <c r="Y116" s="796"/>
      <c r="Z116" s="786"/>
      <c r="AA116" s="796"/>
      <c r="AB116" s="796"/>
      <c r="AC116" s="787"/>
      <c r="AD116" s="796"/>
      <c r="AE116" s="786"/>
      <c r="AF116" s="796"/>
      <c r="AG116" s="786"/>
      <c r="AH116" s="796"/>
      <c r="AI116" s="786"/>
      <c r="AJ116" s="796"/>
      <c r="AK116" s="786"/>
      <c r="AL116" s="796"/>
      <c r="AM116" s="796"/>
      <c r="AN116" s="796"/>
      <c r="AO116" s="787"/>
      <c r="AP116" s="796"/>
      <c r="AQ116" s="788"/>
      <c r="AR116" s="788"/>
      <c r="AS116" s="786"/>
      <c r="AT116" s="796"/>
      <c r="AU116" s="796"/>
      <c r="AV116" s="796"/>
      <c r="AW116" s="796"/>
      <c r="AX116" s="786"/>
      <c r="AY116" s="796"/>
      <c r="AZ116" s="796"/>
      <c r="BA116" s="796"/>
      <c r="BB116" s="787"/>
      <c r="BC116" s="796"/>
      <c r="BD116" s="796"/>
      <c r="BE116" s="796"/>
      <c r="BF116" s="796"/>
      <c r="BG116" s="796"/>
      <c r="BH116" s="796"/>
      <c r="BI116" s="787"/>
      <c r="BJ116" s="788"/>
      <c r="BK116" s="788"/>
      <c r="BL116" s="787"/>
      <c r="BM116" s="788"/>
      <c r="BN116" s="788"/>
      <c r="BO116" s="787"/>
      <c r="BP116" s="788"/>
      <c r="BQ116" s="788"/>
      <c r="BR116" s="788"/>
      <c r="BS116" s="787"/>
      <c r="BT116" s="788"/>
      <c r="BU116" s="788"/>
      <c r="BV116" s="788"/>
      <c r="BW116" s="328"/>
      <c r="BX116" s="328"/>
      <c r="BY116" s="328"/>
      <c r="BZ116" s="328"/>
      <c r="CA116" s="328"/>
      <c r="CB116" s="328"/>
      <c r="CC116" s="328"/>
      <c r="CD116" s="328"/>
      <c r="CE116" s="333"/>
      <c r="CF116" s="333"/>
      <c r="CG116" s="333"/>
      <c r="CH116" s="333"/>
      <c r="CI116" s="333"/>
      <c r="CJ116" s="333"/>
      <c r="CK116" s="333"/>
      <c r="CL116" s="363"/>
      <c r="CM116" s="333"/>
      <c r="CN116" s="333"/>
      <c r="CO116" s="363"/>
      <c r="CP116" s="363"/>
      <c r="CQ116" s="363"/>
      <c r="CR116" s="363"/>
      <c r="CS116" s="919"/>
      <c r="CT116" s="516" t="s">
        <v>57</v>
      </c>
      <c r="CU116" s="920">
        <f>CU45+CU115</f>
        <v>-33472.979999999996</v>
      </c>
      <c r="CV116" s="921"/>
      <c r="CW116" s="328"/>
      <c r="CX116" s="794"/>
    </row>
    <row r="117" spans="1:102" s="9" customFormat="1" x14ac:dyDescent="0.35">
      <c r="A117" s="650"/>
      <c r="B117" s="311"/>
      <c r="C117" s="311"/>
      <c r="D117" s="311"/>
      <c r="E117" s="311"/>
      <c r="F117" s="311"/>
      <c r="G117" s="311"/>
      <c r="S117" s="922"/>
      <c r="U117" s="796"/>
      <c r="V117" s="786"/>
      <c r="W117" s="796"/>
      <c r="X117" s="786"/>
      <c r="Y117" s="796"/>
      <c r="Z117" s="786"/>
      <c r="AA117" s="796"/>
      <c r="AB117" s="796"/>
      <c r="AC117" s="787"/>
      <c r="AD117" s="796"/>
      <c r="AE117" s="786"/>
      <c r="AF117" s="796"/>
      <c r="AG117" s="786"/>
      <c r="AH117" s="796"/>
      <c r="AI117" s="786"/>
      <c r="AJ117" s="796"/>
      <c r="AK117" s="786"/>
      <c r="AL117" s="796"/>
      <c r="AM117" s="796"/>
      <c r="AN117" s="796"/>
      <c r="AO117" s="787"/>
      <c r="AP117" s="796"/>
      <c r="AQ117" s="788"/>
      <c r="AR117" s="788"/>
      <c r="AS117" s="786"/>
      <c r="AT117" s="796"/>
      <c r="AU117" s="796"/>
      <c r="AV117" s="796"/>
      <c r="AW117" s="796"/>
      <c r="AX117" s="786"/>
      <c r="AY117" s="796"/>
      <c r="AZ117" s="796"/>
      <c r="BA117" s="796"/>
      <c r="BB117" s="787"/>
      <c r="BC117" s="796"/>
      <c r="BD117" s="796"/>
      <c r="BE117" s="796"/>
      <c r="BF117" s="796"/>
      <c r="BG117" s="796"/>
      <c r="BH117" s="796"/>
      <c r="BI117" s="787"/>
      <c r="BJ117" s="788"/>
      <c r="BK117" s="788"/>
      <c r="BL117" s="787"/>
      <c r="BM117" s="788"/>
      <c r="BN117" s="788"/>
      <c r="BO117" s="787"/>
      <c r="BP117" s="788"/>
      <c r="BQ117" s="788"/>
      <c r="BR117" s="788"/>
      <c r="BS117" s="787"/>
      <c r="BT117" s="788"/>
      <c r="BU117" s="788"/>
      <c r="BV117" s="788"/>
      <c r="BW117" s="328"/>
      <c r="BX117" s="328"/>
      <c r="BY117" s="328"/>
      <c r="BZ117" s="328"/>
      <c r="CA117" s="328"/>
      <c r="CB117" s="328"/>
      <c r="CC117" s="328"/>
      <c r="CD117" s="328"/>
      <c r="CE117" s="366"/>
      <c r="CF117" s="334"/>
      <c r="CG117" s="334"/>
      <c r="CH117" s="334"/>
      <c r="CI117" s="334"/>
      <c r="CJ117" s="334"/>
      <c r="CK117" s="334"/>
      <c r="CL117" s="363"/>
      <c r="CM117" s="334"/>
      <c r="CN117" s="334"/>
      <c r="CO117" s="363"/>
      <c r="CP117" s="363"/>
      <c r="CQ117" s="363"/>
      <c r="CR117" s="363"/>
      <c r="CS117" s="517"/>
      <c r="CT117" s="517"/>
      <c r="CU117" s="517"/>
      <c r="CV117" s="923"/>
      <c r="CW117" s="924"/>
      <c r="CX117" s="517"/>
    </row>
    <row r="118" spans="1:102" x14ac:dyDescent="0.35">
      <c r="CL118" s="333"/>
      <c r="CO118" s="333"/>
      <c r="CP118" s="333"/>
      <c r="CQ118" s="333"/>
      <c r="CR118" s="333"/>
    </row>
    <row r="119" spans="1:102" x14ac:dyDescent="0.35">
      <c r="CL119" s="334"/>
      <c r="CO119" s="334"/>
      <c r="CP119" s="334"/>
      <c r="CQ119" s="334"/>
      <c r="CR119" s="334"/>
    </row>
  </sheetData>
  <mergeCells count="86">
    <mergeCell ref="CP45:CQ45"/>
    <mergeCell ref="CM115:CN115"/>
    <mergeCell ref="CP115:CQ115"/>
    <mergeCell ref="CP49:CR49"/>
    <mergeCell ref="BP115:BR115"/>
    <mergeCell ref="CS48:CU48"/>
    <mergeCell ref="CF49:CI49"/>
    <mergeCell ref="CA49:CE49"/>
    <mergeCell ref="CM49:CO49"/>
    <mergeCell ref="CJ115:CK115"/>
    <mergeCell ref="CJ49:CL49"/>
    <mergeCell ref="BJ3:BL3"/>
    <mergeCell ref="B47:S47"/>
    <mergeCell ref="AF3:AG3"/>
    <mergeCell ref="AP3:AS3"/>
    <mergeCell ref="AY45:BA45"/>
    <mergeCell ref="BC45:BH45"/>
    <mergeCell ref="AL45:AN45"/>
    <mergeCell ref="AP45:AR45"/>
    <mergeCell ref="AA45:AB45"/>
    <mergeCell ref="BJ45:BK45"/>
    <mergeCell ref="AT3:AX3"/>
    <mergeCell ref="U3:V3"/>
    <mergeCell ref="AD3:AE3"/>
    <mergeCell ref="AJ3:AK3"/>
    <mergeCell ref="AH3:AI3"/>
    <mergeCell ref="BP45:BR45"/>
    <mergeCell ref="U49:V49"/>
    <mergeCell ref="W49:X49"/>
    <mergeCell ref="Y49:Z49"/>
    <mergeCell ref="AA49:AC49"/>
    <mergeCell ref="AD49:AE49"/>
    <mergeCell ref="AF49:AG49"/>
    <mergeCell ref="BM49:BO49"/>
    <mergeCell ref="BP49:BS49"/>
    <mergeCell ref="AT45:AW45"/>
    <mergeCell ref="B48:S48"/>
    <mergeCell ref="U48:AC48"/>
    <mergeCell ref="BM45:BN45"/>
    <mergeCell ref="B1:S1"/>
    <mergeCell ref="CS2:CU2"/>
    <mergeCell ref="B2:S2"/>
    <mergeCell ref="U2:AC2"/>
    <mergeCell ref="AY3:BB3"/>
    <mergeCell ref="BC3:BI3"/>
    <mergeCell ref="AA3:AC3"/>
    <mergeCell ref="Y3:Z3"/>
    <mergeCell ref="BP3:BS3"/>
    <mergeCell ref="AL3:AO3"/>
    <mergeCell ref="BT3:BW3"/>
    <mergeCell ref="BX3:BZ3"/>
    <mergeCell ref="W3:X3"/>
    <mergeCell ref="BM3:BO3"/>
    <mergeCell ref="CF3:CI3"/>
    <mergeCell ref="CP3:CR3"/>
    <mergeCell ref="BM115:BN115"/>
    <mergeCell ref="BJ115:BK115"/>
    <mergeCell ref="AA115:AB115"/>
    <mergeCell ref="BJ49:BL49"/>
    <mergeCell ref="AH49:AI49"/>
    <mergeCell ref="AJ49:AK49"/>
    <mergeCell ref="AL49:AO49"/>
    <mergeCell ref="AP49:AS49"/>
    <mergeCell ref="AT49:AX49"/>
    <mergeCell ref="AY49:BB49"/>
    <mergeCell ref="BC49:BI49"/>
    <mergeCell ref="AL115:AN115"/>
    <mergeCell ref="BC115:BH115"/>
    <mergeCell ref="AP115:AR115"/>
    <mergeCell ref="AY115:BA115"/>
    <mergeCell ref="AT115:AW115"/>
    <mergeCell ref="CA3:CE3"/>
    <mergeCell ref="CM3:CO3"/>
    <mergeCell ref="CJ3:CL3"/>
    <mergeCell ref="BT115:BV115"/>
    <mergeCell ref="BX115:BY115"/>
    <mergeCell ref="BX49:BZ49"/>
    <mergeCell ref="BT49:BW49"/>
    <mergeCell ref="CA45:CD45"/>
    <mergeCell ref="CF45:CH45"/>
    <mergeCell ref="BT45:BV45"/>
    <mergeCell ref="BX45:BY45"/>
    <mergeCell ref="CA115:CD115"/>
    <mergeCell ref="CF115:CH115"/>
    <mergeCell ref="CJ45:CK45"/>
    <mergeCell ref="CM45:CN45"/>
  </mergeCells>
  <pageMargins left="0.7" right="0.7" top="0.75" bottom="0.75" header="0.1" footer="0.3"/>
  <pageSetup paperSize="5" orientation="landscape" r:id="rId1"/>
  <headerFooter>
    <oddHeader xml:space="preserve">&amp;C&amp;"Arial,Bold"&amp;14 Blue Cereus, LLC&amp;12
&amp;10Billing &amp; Collections&amp;8
</oddHeader>
    <oddFooter>&amp;R&amp;"Arial,Bold"&amp;8 Page &amp;P of &amp;N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81"/>
  <sheetViews>
    <sheetView tabSelected="1" topLeftCell="A259" workbookViewId="0">
      <selection activeCell="F277" sqref="F277"/>
    </sheetView>
  </sheetViews>
  <sheetFormatPr defaultColWidth="8.81640625" defaultRowHeight="14.5" x14ac:dyDescent="0.35"/>
  <cols>
    <col min="1" max="1" width="7" style="3" customWidth="1"/>
    <col min="2" max="2" width="72.453125" style="3" customWidth="1"/>
    <col min="3" max="3" width="13.7265625" style="28" customWidth="1"/>
    <col min="4" max="4" width="11.453125" style="442" customWidth="1"/>
    <col min="5" max="5" width="12.81640625" style="1" customWidth="1"/>
    <col min="6" max="6" width="11.453125" style="9" customWidth="1"/>
    <col min="7" max="7" width="11.453125" customWidth="1"/>
  </cols>
  <sheetData>
    <row r="1" spans="1:6" s="13" customFormat="1" ht="16.5" thickTop="1" thickBot="1" x14ac:dyDescent="0.35">
      <c r="A1" s="663" t="s">
        <v>9</v>
      </c>
      <c r="B1" s="667"/>
      <c r="C1" s="667"/>
      <c r="D1" s="668"/>
      <c r="E1" s="12"/>
      <c r="F1" s="19"/>
    </row>
    <row r="2" spans="1:6" s="13" customFormat="1" ht="8.25" customHeight="1" thickTop="1" x14ac:dyDescent="0.3">
      <c r="A2" s="219"/>
      <c r="B2" s="276"/>
      <c r="C2" s="277"/>
      <c r="D2" s="434"/>
      <c r="E2" s="12"/>
      <c r="F2" s="19"/>
    </row>
    <row r="3" spans="1:6" s="13" customFormat="1" ht="13" x14ac:dyDescent="0.3">
      <c r="A3" s="223" t="s">
        <v>219</v>
      </c>
      <c r="B3" s="235"/>
      <c r="C3" s="278"/>
      <c r="D3" s="429"/>
      <c r="E3" s="12"/>
      <c r="F3" s="19"/>
    </row>
    <row r="4" spans="1:6" s="19" customFormat="1" ht="13" x14ac:dyDescent="0.3">
      <c r="A4" s="222"/>
      <c r="B4" s="445" t="s">
        <v>40</v>
      </c>
      <c r="C4" s="592">
        <v>488.9</v>
      </c>
      <c r="D4" s="435">
        <v>44012</v>
      </c>
      <c r="E4" s="183"/>
    </row>
    <row r="5" spans="1:6" s="13" customFormat="1" ht="8.25" customHeight="1" x14ac:dyDescent="0.3">
      <c r="A5" s="279"/>
      <c r="B5" s="235"/>
      <c r="C5" s="230"/>
      <c r="D5" s="429"/>
      <c r="E5" s="12"/>
      <c r="F5" s="19"/>
    </row>
    <row r="6" spans="1:6" s="19" customFormat="1" ht="13" x14ac:dyDescent="0.3">
      <c r="A6" s="221" t="s">
        <v>214</v>
      </c>
      <c r="B6" s="236"/>
      <c r="C6" s="280"/>
      <c r="D6" s="435"/>
      <c r="E6" s="183"/>
    </row>
    <row r="7" spans="1:6" s="13" customFormat="1" ht="8.25" customHeight="1" x14ac:dyDescent="0.3">
      <c r="A7" s="223"/>
      <c r="B7" s="235"/>
      <c r="C7" s="230"/>
      <c r="D7" s="429"/>
      <c r="E7" s="12"/>
      <c r="F7" s="19"/>
    </row>
    <row r="8" spans="1:6" s="19" customFormat="1" ht="13" x14ac:dyDescent="0.3">
      <c r="A8" s="226" t="s">
        <v>216</v>
      </c>
      <c r="B8" s="190"/>
      <c r="C8" s="432"/>
      <c r="D8" s="435"/>
    </row>
    <row r="9" spans="1:6" s="19" customFormat="1" ht="13" x14ac:dyDescent="0.3">
      <c r="A9" s="226"/>
      <c r="B9" s="235" t="s">
        <v>2</v>
      </c>
      <c r="C9" s="286">
        <v>360</v>
      </c>
      <c r="D9" s="435">
        <v>44011</v>
      </c>
    </row>
    <row r="10" spans="1:6" s="19" customFormat="1" ht="13" x14ac:dyDescent="0.3">
      <c r="A10" s="226"/>
      <c r="B10" s="235" t="s">
        <v>2</v>
      </c>
      <c r="C10" s="286">
        <v>300</v>
      </c>
      <c r="D10" s="435">
        <v>44006</v>
      </c>
    </row>
    <row r="11" spans="1:6" s="19" customFormat="1" ht="13" x14ac:dyDescent="0.3">
      <c r="A11" s="226"/>
      <c r="B11" s="235" t="s">
        <v>2</v>
      </c>
      <c r="C11" s="286">
        <v>1400</v>
      </c>
      <c r="D11" s="435">
        <v>44001</v>
      </c>
    </row>
    <row r="12" spans="1:6" s="19" customFormat="1" ht="13" x14ac:dyDescent="0.3">
      <c r="A12" s="226"/>
      <c r="B12" s="235" t="s">
        <v>2</v>
      </c>
      <c r="C12" s="286">
        <v>2600</v>
      </c>
      <c r="D12" s="435">
        <v>43991</v>
      </c>
    </row>
    <row r="13" spans="1:6" s="19" customFormat="1" ht="13" x14ac:dyDescent="0.3">
      <c r="A13" s="226"/>
      <c r="B13" s="235" t="s">
        <v>2</v>
      </c>
      <c r="C13" s="286">
        <v>1000</v>
      </c>
      <c r="D13" s="435">
        <v>43971</v>
      </c>
    </row>
    <row r="14" spans="1:6" s="19" customFormat="1" ht="13" x14ac:dyDescent="0.3">
      <c r="A14" s="226"/>
      <c r="B14" s="235" t="s">
        <v>2</v>
      </c>
      <c r="C14" s="286">
        <v>700</v>
      </c>
      <c r="D14" s="435">
        <v>43970</v>
      </c>
    </row>
    <row r="15" spans="1:6" s="19" customFormat="1" ht="13" x14ac:dyDescent="0.3">
      <c r="A15" s="226"/>
      <c r="B15" s="235" t="s">
        <v>2</v>
      </c>
      <c r="C15" s="286">
        <v>1000</v>
      </c>
      <c r="D15" s="435">
        <v>43969</v>
      </c>
    </row>
    <row r="16" spans="1:6" s="19" customFormat="1" ht="13" x14ac:dyDescent="0.3">
      <c r="A16" s="226"/>
      <c r="B16" s="235" t="s">
        <v>2</v>
      </c>
      <c r="C16" s="286">
        <v>250</v>
      </c>
      <c r="D16" s="435">
        <v>43964</v>
      </c>
    </row>
    <row r="17" spans="1:4" s="19" customFormat="1" ht="13" x14ac:dyDescent="0.3">
      <c r="A17" s="226"/>
      <c r="B17" s="235" t="s">
        <v>2</v>
      </c>
      <c r="C17" s="286">
        <v>1000</v>
      </c>
      <c r="D17" s="435">
        <v>43958</v>
      </c>
    </row>
    <row r="18" spans="1:4" s="19" customFormat="1" ht="13" x14ac:dyDescent="0.3">
      <c r="A18" s="226"/>
      <c r="B18" s="235" t="s">
        <v>2</v>
      </c>
      <c r="C18" s="444">
        <v>1500</v>
      </c>
      <c r="D18" s="435">
        <v>43956</v>
      </c>
    </row>
    <row r="19" spans="1:4" s="19" customFormat="1" ht="13" x14ac:dyDescent="0.3">
      <c r="A19" s="226"/>
      <c r="B19" s="235" t="s">
        <v>2</v>
      </c>
      <c r="C19" s="286">
        <v>2000</v>
      </c>
      <c r="D19" s="435">
        <v>43945</v>
      </c>
    </row>
    <row r="20" spans="1:4" s="19" customFormat="1" ht="13" x14ac:dyDescent="0.3">
      <c r="A20" s="226"/>
      <c r="B20" s="235" t="s">
        <v>2</v>
      </c>
      <c r="C20" s="286">
        <v>1600</v>
      </c>
      <c r="D20" s="435">
        <v>43935</v>
      </c>
    </row>
    <row r="21" spans="1:4" s="19" customFormat="1" ht="13" x14ac:dyDescent="0.3">
      <c r="A21" s="226"/>
      <c r="B21" s="235" t="s">
        <v>2</v>
      </c>
      <c r="C21" s="286">
        <v>1700</v>
      </c>
      <c r="D21" s="435">
        <v>43929</v>
      </c>
    </row>
    <row r="22" spans="1:4" s="19" customFormat="1" ht="13" x14ac:dyDescent="0.3">
      <c r="A22" s="226"/>
      <c r="B22" s="235" t="s">
        <v>2</v>
      </c>
      <c r="C22" s="286">
        <v>900</v>
      </c>
      <c r="D22" s="435">
        <v>43910</v>
      </c>
    </row>
    <row r="23" spans="1:4" s="19" customFormat="1" ht="13" x14ac:dyDescent="0.3">
      <c r="A23" s="226"/>
      <c r="B23" s="235" t="s">
        <v>2</v>
      </c>
      <c r="C23" s="286">
        <v>700</v>
      </c>
      <c r="D23" s="435">
        <v>43903</v>
      </c>
    </row>
    <row r="24" spans="1:4" s="19" customFormat="1" ht="13" x14ac:dyDescent="0.3">
      <c r="A24" s="226"/>
      <c r="B24" s="235" t="s">
        <v>2</v>
      </c>
      <c r="C24" s="286">
        <v>1000</v>
      </c>
      <c r="D24" s="435">
        <v>43901</v>
      </c>
    </row>
    <row r="25" spans="1:4" s="19" customFormat="1" ht="13" x14ac:dyDescent="0.3">
      <c r="A25" s="226"/>
      <c r="B25" s="235" t="s">
        <v>2</v>
      </c>
      <c r="C25" s="286">
        <v>3400</v>
      </c>
      <c r="D25" s="435">
        <v>43899</v>
      </c>
    </row>
    <row r="26" spans="1:4" s="19" customFormat="1" ht="13" x14ac:dyDescent="0.3">
      <c r="A26" s="226"/>
      <c r="B26" s="235" t="s">
        <v>2</v>
      </c>
      <c r="C26" s="286">
        <v>1000</v>
      </c>
      <c r="D26" s="435">
        <v>43887</v>
      </c>
    </row>
    <row r="27" spans="1:4" s="19" customFormat="1" ht="13" x14ac:dyDescent="0.3">
      <c r="A27" s="226"/>
      <c r="B27" s="235" t="s">
        <v>2</v>
      </c>
      <c r="C27" s="286">
        <v>1500</v>
      </c>
      <c r="D27" s="435">
        <v>43886</v>
      </c>
    </row>
    <row r="28" spans="1:4" s="19" customFormat="1" ht="13" x14ac:dyDescent="0.3">
      <c r="A28" s="226"/>
      <c r="B28" s="235" t="s">
        <v>2</v>
      </c>
      <c r="C28" s="286">
        <v>2000</v>
      </c>
      <c r="D28" s="435">
        <v>43881</v>
      </c>
    </row>
    <row r="29" spans="1:4" s="19" customFormat="1" ht="13" x14ac:dyDescent="0.3">
      <c r="A29" s="226"/>
      <c r="B29" s="235" t="s">
        <v>2</v>
      </c>
      <c r="C29" s="286">
        <v>1300</v>
      </c>
      <c r="D29" s="435">
        <v>43873</v>
      </c>
    </row>
    <row r="30" spans="1:4" s="19" customFormat="1" ht="13" x14ac:dyDescent="0.3">
      <c r="A30" s="226"/>
      <c r="B30" s="235" t="s">
        <v>2</v>
      </c>
      <c r="C30" s="286">
        <v>2800</v>
      </c>
      <c r="D30" s="435">
        <v>43871</v>
      </c>
    </row>
    <row r="31" spans="1:4" s="19" customFormat="1" ht="13" x14ac:dyDescent="0.3">
      <c r="A31" s="226"/>
      <c r="B31" s="235" t="s">
        <v>2</v>
      </c>
      <c r="C31" s="286">
        <v>1600</v>
      </c>
      <c r="D31" s="435">
        <v>43871</v>
      </c>
    </row>
    <row r="32" spans="1:4" s="19" customFormat="1" ht="13" x14ac:dyDescent="0.3">
      <c r="A32" s="226"/>
      <c r="B32" s="235" t="s">
        <v>2</v>
      </c>
      <c r="C32" s="286">
        <v>1900</v>
      </c>
      <c r="D32" s="435">
        <v>43859</v>
      </c>
    </row>
    <row r="33" spans="1:6" s="19" customFormat="1" ht="13" x14ac:dyDescent="0.3">
      <c r="A33" s="226"/>
      <c r="B33" s="235" t="s">
        <v>2</v>
      </c>
      <c r="C33" s="286">
        <v>2000</v>
      </c>
      <c r="D33" s="435">
        <v>43858</v>
      </c>
    </row>
    <row r="34" spans="1:6" s="19" customFormat="1" ht="13" x14ac:dyDescent="0.3">
      <c r="A34" s="226"/>
      <c r="B34" s="235" t="s">
        <v>2</v>
      </c>
      <c r="C34" s="286">
        <v>400</v>
      </c>
      <c r="D34" s="435">
        <v>43854</v>
      </c>
    </row>
    <row r="35" spans="1:6" s="19" customFormat="1" ht="13" x14ac:dyDescent="0.3">
      <c r="A35" s="226"/>
      <c r="B35" s="235" t="s">
        <v>2</v>
      </c>
      <c r="C35" s="286">
        <v>2300</v>
      </c>
      <c r="D35" s="435">
        <v>43847</v>
      </c>
    </row>
    <row r="36" spans="1:6" s="19" customFormat="1" ht="13" x14ac:dyDescent="0.3">
      <c r="A36" s="226"/>
      <c r="B36" s="235" t="s">
        <v>2</v>
      </c>
      <c r="C36" s="286">
        <v>4700</v>
      </c>
      <c r="D36" s="435">
        <v>43840</v>
      </c>
    </row>
    <row r="37" spans="1:6" s="19" customFormat="1" ht="13" x14ac:dyDescent="0.3">
      <c r="A37" s="226"/>
      <c r="B37" s="235" t="s">
        <v>2</v>
      </c>
      <c r="C37" s="286">
        <v>2400</v>
      </c>
      <c r="D37" s="435">
        <v>43832</v>
      </c>
    </row>
    <row r="38" spans="1:6" s="19" customFormat="1" ht="13" x14ac:dyDescent="0.3">
      <c r="A38" s="226"/>
      <c r="B38" s="235" t="s">
        <v>2</v>
      </c>
      <c r="C38" s="286">
        <v>2400</v>
      </c>
      <c r="D38" s="435">
        <v>43829</v>
      </c>
    </row>
    <row r="39" spans="1:6" s="19" customFormat="1" ht="13" x14ac:dyDescent="0.3">
      <c r="A39" s="226"/>
      <c r="B39" s="235" t="s">
        <v>2</v>
      </c>
      <c r="C39" s="286">
        <v>2600</v>
      </c>
      <c r="D39" s="435">
        <v>43817</v>
      </c>
    </row>
    <row r="40" spans="1:6" s="19" customFormat="1" ht="13" x14ac:dyDescent="0.3">
      <c r="A40" s="226"/>
      <c r="B40" s="235" t="s">
        <v>2</v>
      </c>
      <c r="C40" s="286">
        <v>1000</v>
      </c>
      <c r="D40" s="435">
        <v>43817</v>
      </c>
    </row>
    <row r="41" spans="1:6" s="19" customFormat="1" ht="13" x14ac:dyDescent="0.3">
      <c r="A41" s="226"/>
      <c r="B41" s="235" t="s">
        <v>2</v>
      </c>
      <c r="C41" s="286">
        <v>850</v>
      </c>
      <c r="D41" s="435">
        <v>43816</v>
      </c>
    </row>
    <row r="42" spans="1:6" s="19" customFormat="1" ht="13" x14ac:dyDescent="0.3">
      <c r="A42" s="226"/>
      <c r="B42" s="235" t="s">
        <v>2</v>
      </c>
      <c r="C42" s="286">
        <v>2900</v>
      </c>
      <c r="D42" s="435">
        <v>43811</v>
      </c>
    </row>
    <row r="43" spans="1:6" s="19" customFormat="1" ht="13" x14ac:dyDescent="0.3">
      <c r="A43" s="226"/>
      <c r="B43" s="235" t="s">
        <v>2</v>
      </c>
      <c r="C43" s="286">
        <v>500</v>
      </c>
      <c r="D43" s="435">
        <v>43805</v>
      </c>
    </row>
    <row r="44" spans="1:6" s="19" customFormat="1" ht="13" x14ac:dyDescent="0.3">
      <c r="A44" s="226"/>
      <c r="B44" s="235" t="s">
        <v>2</v>
      </c>
      <c r="C44" s="286">
        <v>1400</v>
      </c>
      <c r="D44" s="435">
        <v>43802</v>
      </c>
    </row>
    <row r="45" spans="1:6" s="19" customFormat="1" ht="13" x14ac:dyDescent="0.3">
      <c r="A45" s="226"/>
      <c r="B45" s="235" t="s">
        <v>2</v>
      </c>
      <c r="C45" s="286">
        <v>1000</v>
      </c>
      <c r="D45" s="435">
        <v>43801</v>
      </c>
    </row>
    <row r="46" spans="1:6" s="13" customFormat="1" ht="13" x14ac:dyDescent="0.3">
      <c r="A46" s="225"/>
      <c r="B46" s="235" t="s">
        <v>2</v>
      </c>
      <c r="C46" s="230">
        <v>1100</v>
      </c>
      <c r="D46" s="429">
        <v>43790</v>
      </c>
      <c r="F46" s="19"/>
    </row>
    <row r="47" spans="1:6" s="13" customFormat="1" ht="13" x14ac:dyDescent="0.3">
      <c r="A47" s="224"/>
      <c r="B47" s="235" t="s">
        <v>2</v>
      </c>
      <c r="C47" s="233">
        <v>850</v>
      </c>
      <c r="D47" s="429">
        <v>43784</v>
      </c>
      <c r="F47" s="19"/>
    </row>
    <row r="48" spans="1:6" s="13" customFormat="1" ht="13" x14ac:dyDescent="0.3">
      <c r="A48" s="224"/>
      <c r="B48" s="235" t="s">
        <v>2</v>
      </c>
      <c r="C48" s="233">
        <v>3100</v>
      </c>
      <c r="D48" s="429">
        <v>43782</v>
      </c>
      <c r="F48" s="19"/>
    </row>
    <row r="49" spans="1:6" s="13" customFormat="1" ht="13" x14ac:dyDescent="0.3">
      <c r="A49" s="224"/>
      <c r="B49" s="235" t="s">
        <v>2</v>
      </c>
      <c r="C49" s="233">
        <v>4500</v>
      </c>
      <c r="D49" s="429">
        <v>43777</v>
      </c>
      <c r="F49" s="19"/>
    </row>
    <row r="50" spans="1:6" s="13" customFormat="1" ht="13" x14ac:dyDescent="0.3">
      <c r="A50" s="224"/>
      <c r="B50" s="235" t="s">
        <v>2</v>
      </c>
      <c r="C50" s="233">
        <v>1800</v>
      </c>
      <c r="D50" s="429">
        <v>43747</v>
      </c>
      <c r="F50" s="19"/>
    </row>
    <row r="51" spans="1:6" s="13" customFormat="1" ht="13" x14ac:dyDescent="0.3">
      <c r="A51" s="224"/>
      <c r="B51" s="235" t="s">
        <v>2</v>
      </c>
      <c r="C51" s="233">
        <v>3400</v>
      </c>
      <c r="D51" s="429">
        <v>43745</v>
      </c>
      <c r="F51" s="19"/>
    </row>
    <row r="52" spans="1:6" s="13" customFormat="1" ht="13" x14ac:dyDescent="0.3">
      <c r="A52" s="224"/>
      <c r="B52" s="235" t="s">
        <v>2</v>
      </c>
      <c r="C52" s="233">
        <v>1000</v>
      </c>
      <c r="D52" s="429">
        <v>43739</v>
      </c>
      <c r="F52" s="19"/>
    </row>
    <row r="53" spans="1:6" s="13" customFormat="1" ht="13" x14ac:dyDescent="0.3">
      <c r="A53" s="224"/>
      <c r="B53" s="235" t="s">
        <v>2</v>
      </c>
      <c r="C53" s="233">
        <v>3000</v>
      </c>
      <c r="D53" s="429">
        <v>43735</v>
      </c>
      <c r="F53" s="19"/>
    </row>
    <row r="54" spans="1:6" s="13" customFormat="1" ht="13" x14ac:dyDescent="0.3">
      <c r="A54" s="224"/>
      <c r="B54" s="235" t="s">
        <v>2</v>
      </c>
      <c r="C54" s="233">
        <v>2300</v>
      </c>
      <c r="D54" s="429">
        <v>43734</v>
      </c>
      <c r="F54" s="19"/>
    </row>
    <row r="55" spans="1:6" s="13" customFormat="1" ht="13" x14ac:dyDescent="0.3">
      <c r="A55" s="224"/>
      <c r="B55" s="235" t="s">
        <v>2</v>
      </c>
      <c r="C55" s="233">
        <v>1700</v>
      </c>
      <c r="D55" s="429">
        <v>43724</v>
      </c>
      <c r="F55" s="19"/>
    </row>
    <row r="56" spans="1:6" s="13" customFormat="1" ht="13" x14ac:dyDescent="0.3">
      <c r="A56" s="224"/>
      <c r="B56" s="235" t="s">
        <v>2</v>
      </c>
      <c r="C56" s="233">
        <v>1000</v>
      </c>
      <c r="D56" s="429">
        <v>43718</v>
      </c>
      <c r="F56" s="19"/>
    </row>
    <row r="57" spans="1:6" s="13" customFormat="1" ht="13" x14ac:dyDescent="0.3">
      <c r="A57" s="224"/>
      <c r="B57" s="235" t="s">
        <v>2</v>
      </c>
      <c r="C57" s="233">
        <v>1500</v>
      </c>
      <c r="D57" s="429">
        <v>43713</v>
      </c>
      <c r="F57" s="19"/>
    </row>
    <row r="58" spans="1:6" s="13" customFormat="1" ht="13" x14ac:dyDescent="0.3">
      <c r="A58" s="224"/>
      <c r="B58" s="235" t="s">
        <v>2</v>
      </c>
      <c r="C58" s="233">
        <v>1000</v>
      </c>
      <c r="D58" s="429">
        <v>43713</v>
      </c>
      <c r="F58" s="19"/>
    </row>
    <row r="59" spans="1:6" s="13" customFormat="1" ht="13" x14ac:dyDescent="0.3">
      <c r="A59" s="224"/>
      <c r="B59" s="235" t="s">
        <v>2</v>
      </c>
      <c r="C59" s="233">
        <v>1100</v>
      </c>
      <c r="D59" s="429">
        <v>43712</v>
      </c>
      <c r="F59" s="19"/>
    </row>
    <row r="60" spans="1:6" s="13" customFormat="1" ht="13" x14ac:dyDescent="0.3">
      <c r="A60" s="224"/>
      <c r="B60" s="235" t="s">
        <v>2</v>
      </c>
      <c r="C60" s="233">
        <v>882</v>
      </c>
      <c r="D60" s="429">
        <v>43705</v>
      </c>
      <c r="F60" s="19"/>
    </row>
    <row r="61" spans="1:6" s="13" customFormat="1" ht="13" x14ac:dyDescent="0.3">
      <c r="A61" s="224"/>
      <c r="B61" s="235" t="s">
        <v>2</v>
      </c>
      <c r="C61" s="233">
        <v>2500</v>
      </c>
      <c r="D61" s="429">
        <v>43704</v>
      </c>
      <c r="F61" s="19"/>
    </row>
    <row r="62" spans="1:6" s="13" customFormat="1" ht="13" x14ac:dyDescent="0.3">
      <c r="A62" s="224"/>
      <c r="B62" s="235" t="s">
        <v>2</v>
      </c>
      <c r="C62" s="233">
        <v>1000</v>
      </c>
      <c r="D62" s="429">
        <v>43698</v>
      </c>
      <c r="F62" s="19"/>
    </row>
    <row r="63" spans="1:6" s="13" customFormat="1" ht="13" x14ac:dyDescent="0.3">
      <c r="A63" s="224"/>
      <c r="B63" s="235" t="s">
        <v>2</v>
      </c>
      <c r="C63" s="233">
        <v>1000</v>
      </c>
      <c r="D63" s="429">
        <v>43690</v>
      </c>
      <c r="F63" s="19"/>
    </row>
    <row r="64" spans="1:6" s="13" customFormat="1" ht="13" x14ac:dyDescent="0.3">
      <c r="A64" s="224"/>
      <c r="B64" s="235" t="s">
        <v>2</v>
      </c>
      <c r="C64" s="233">
        <v>6000</v>
      </c>
      <c r="D64" s="429">
        <v>43689</v>
      </c>
      <c r="F64" s="19"/>
    </row>
    <row r="65" spans="1:6" s="13" customFormat="1" ht="13" x14ac:dyDescent="0.3">
      <c r="A65" s="224"/>
      <c r="B65" s="235" t="s">
        <v>2</v>
      </c>
      <c r="C65" s="233">
        <v>2500</v>
      </c>
      <c r="D65" s="429">
        <v>43689</v>
      </c>
      <c r="F65" s="19"/>
    </row>
    <row r="66" spans="1:6" s="13" customFormat="1" ht="13" x14ac:dyDescent="0.3">
      <c r="A66" s="224"/>
      <c r="B66" s="235" t="s">
        <v>2</v>
      </c>
      <c r="C66" s="233">
        <v>1700</v>
      </c>
      <c r="D66" s="429">
        <v>43684</v>
      </c>
      <c r="F66" s="19"/>
    </row>
    <row r="67" spans="1:6" s="13" customFormat="1" ht="13" x14ac:dyDescent="0.3">
      <c r="A67" s="224"/>
      <c r="B67" s="235" t="s">
        <v>2</v>
      </c>
      <c r="C67" s="233">
        <v>700</v>
      </c>
      <c r="D67" s="429">
        <v>43676</v>
      </c>
      <c r="F67" s="19"/>
    </row>
    <row r="68" spans="1:6" s="13" customFormat="1" ht="13" x14ac:dyDescent="0.3">
      <c r="A68" s="224"/>
      <c r="B68" s="235" t="s">
        <v>2</v>
      </c>
      <c r="C68" s="233">
        <v>1700</v>
      </c>
      <c r="D68" s="429">
        <v>43669</v>
      </c>
      <c r="F68" s="19"/>
    </row>
    <row r="69" spans="1:6" s="13" customFormat="1" ht="13" x14ac:dyDescent="0.3">
      <c r="A69" s="224"/>
      <c r="B69" s="235" t="s">
        <v>2</v>
      </c>
      <c r="C69" s="233">
        <v>2500</v>
      </c>
      <c r="D69" s="429">
        <v>43662</v>
      </c>
      <c r="F69" s="19"/>
    </row>
    <row r="70" spans="1:6" s="13" customFormat="1" ht="13" x14ac:dyDescent="0.3">
      <c r="A70" s="224"/>
      <c r="B70" s="235" t="s">
        <v>2</v>
      </c>
      <c r="C70" s="233">
        <v>1100</v>
      </c>
      <c r="D70" s="429">
        <v>43657</v>
      </c>
      <c r="F70" s="19"/>
    </row>
    <row r="71" spans="1:6" s="13" customFormat="1" ht="13" x14ac:dyDescent="0.3">
      <c r="A71" s="224"/>
      <c r="B71" s="235" t="s">
        <v>2</v>
      </c>
      <c r="C71" s="233">
        <v>2000</v>
      </c>
      <c r="D71" s="429">
        <v>43655</v>
      </c>
      <c r="F71" s="19"/>
    </row>
    <row r="72" spans="1:6" s="13" customFormat="1" ht="13" x14ac:dyDescent="0.3">
      <c r="A72" s="224"/>
      <c r="B72" s="235" t="s">
        <v>5</v>
      </c>
      <c r="C72" s="233">
        <v>1800</v>
      </c>
      <c r="D72" s="429">
        <v>43654</v>
      </c>
      <c r="F72" s="19"/>
    </row>
    <row r="73" spans="1:6" s="13" customFormat="1" ht="13" x14ac:dyDescent="0.3">
      <c r="A73" s="224"/>
      <c r="B73" s="235" t="s">
        <v>2</v>
      </c>
      <c r="C73" s="233">
        <v>1500</v>
      </c>
      <c r="D73" s="429">
        <v>43637</v>
      </c>
      <c r="F73" s="19"/>
    </row>
    <row r="74" spans="1:6" s="13" customFormat="1" ht="13" x14ac:dyDescent="0.3">
      <c r="A74" s="224"/>
      <c r="B74" s="235" t="s">
        <v>5</v>
      </c>
      <c r="C74" s="233">
        <v>3200</v>
      </c>
      <c r="D74" s="429">
        <v>43626</v>
      </c>
      <c r="F74" s="19"/>
    </row>
    <row r="75" spans="1:6" s="13" customFormat="1" ht="13" x14ac:dyDescent="0.3">
      <c r="A75" s="224"/>
      <c r="B75" s="235" t="s">
        <v>2</v>
      </c>
      <c r="C75" s="233">
        <v>900</v>
      </c>
      <c r="D75" s="429">
        <v>43614</v>
      </c>
      <c r="F75" s="19"/>
    </row>
    <row r="76" spans="1:6" s="13" customFormat="1" ht="13" x14ac:dyDescent="0.3">
      <c r="A76" s="224"/>
      <c r="B76" s="235" t="s">
        <v>5</v>
      </c>
      <c r="C76" s="233">
        <v>400</v>
      </c>
      <c r="D76" s="429">
        <v>43613</v>
      </c>
      <c r="F76" s="19"/>
    </row>
    <row r="77" spans="1:6" s="13" customFormat="1" ht="13" x14ac:dyDescent="0.3">
      <c r="A77" s="224"/>
      <c r="B77" s="235" t="s">
        <v>2</v>
      </c>
      <c r="C77" s="233">
        <v>850</v>
      </c>
      <c r="D77" s="429">
        <v>43605</v>
      </c>
      <c r="F77" s="19"/>
    </row>
    <row r="78" spans="1:6" s="13" customFormat="1" ht="13" x14ac:dyDescent="0.3">
      <c r="A78" s="224"/>
      <c r="B78" s="235" t="s">
        <v>2</v>
      </c>
      <c r="C78" s="233">
        <v>3000</v>
      </c>
      <c r="D78" s="429">
        <v>43592</v>
      </c>
      <c r="F78" s="19"/>
    </row>
    <row r="79" spans="1:6" s="13" customFormat="1" ht="13" x14ac:dyDescent="0.3">
      <c r="A79" s="224"/>
      <c r="B79" s="235" t="s">
        <v>7</v>
      </c>
      <c r="C79" s="233">
        <v>0.85</v>
      </c>
      <c r="D79" s="429">
        <v>43587</v>
      </c>
      <c r="F79" s="19"/>
    </row>
    <row r="80" spans="1:6" s="13" customFormat="1" ht="13" x14ac:dyDescent="0.3">
      <c r="A80" s="224"/>
      <c r="B80" s="235" t="s">
        <v>7</v>
      </c>
      <c r="C80" s="233">
        <v>0.72</v>
      </c>
      <c r="D80" s="429">
        <v>43587</v>
      </c>
      <c r="E80" s="185"/>
      <c r="F80" s="19"/>
    </row>
    <row r="81" spans="1:6" s="13" customFormat="1" ht="8.25" customHeight="1" x14ac:dyDescent="0.3">
      <c r="A81" s="224"/>
      <c r="B81" s="235"/>
      <c r="C81" s="233"/>
      <c r="D81" s="429"/>
      <c r="F81" s="19"/>
    </row>
    <row r="82" spans="1:6" s="13" customFormat="1" ht="13" x14ac:dyDescent="0.3">
      <c r="A82" s="225" t="s">
        <v>217</v>
      </c>
      <c r="B82" s="235"/>
      <c r="C82" s="230"/>
      <c r="D82" s="429"/>
      <c r="E82" s="12"/>
      <c r="F82" s="19"/>
    </row>
    <row r="83" spans="1:6" s="13" customFormat="1" ht="13" x14ac:dyDescent="0.3">
      <c r="A83" s="224"/>
      <c r="B83" s="235" t="s">
        <v>5</v>
      </c>
      <c r="C83" s="233">
        <v>1475</v>
      </c>
      <c r="D83" s="429">
        <v>43640</v>
      </c>
      <c r="F83" s="19"/>
    </row>
    <row r="84" spans="1:6" s="13" customFormat="1" ht="13.5" thickBot="1" x14ac:dyDescent="0.35">
      <c r="A84" s="224"/>
      <c r="B84" s="235" t="s">
        <v>5</v>
      </c>
      <c r="C84" s="233">
        <v>1900</v>
      </c>
      <c r="D84" s="429">
        <v>43584</v>
      </c>
      <c r="E84" s="185"/>
      <c r="F84" s="19"/>
    </row>
    <row r="85" spans="1:6" s="13" customFormat="1" ht="14" thickTop="1" thickBot="1" x14ac:dyDescent="0.35">
      <c r="A85" s="281"/>
      <c r="B85" s="282"/>
      <c r="C85" s="283">
        <f>SUM(C4:C84)</f>
        <v>124407.47</v>
      </c>
      <c r="D85" s="437"/>
      <c r="E85" s="454"/>
      <c r="F85" s="447"/>
    </row>
    <row r="86" spans="1:6" s="13" customFormat="1" ht="8.25" customHeight="1" thickTop="1" thickBot="1" x14ac:dyDescent="0.35">
      <c r="A86" s="284"/>
      <c r="B86" s="235"/>
      <c r="C86" s="292"/>
      <c r="D86" s="438"/>
      <c r="E86" s="12"/>
      <c r="F86" s="19"/>
    </row>
    <row r="87" spans="1:6" s="13" customFormat="1" ht="16.5" thickTop="1" thickBot="1" x14ac:dyDescent="0.4">
      <c r="A87" s="663" t="s">
        <v>8</v>
      </c>
      <c r="B87" s="669"/>
      <c r="C87" s="389" t="s">
        <v>352</v>
      </c>
      <c r="D87" s="433" t="s">
        <v>353</v>
      </c>
      <c r="E87" s="12"/>
      <c r="F87" s="19"/>
    </row>
    <row r="88" spans="1:6" s="13" customFormat="1" ht="8.25" customHeight="1" thickTop="1" thickBot="1" x14ac:dyDescent="0.35">
      <c r="A88" s="219"/>
      <c r="B88" s="276"/>
      <c r="C88" s="421"/>
      <c r="D88" s="434"/>
      <c r="E88" s="12"/>
      <c r="F88" s="19"/>
    </row>
    <row r="89" spans="1:6" s="13" customFormat="1" ht="13.5" thickBot="1" x14ac:dyDescent="0.35">
      <c r="A89" s="257" t="s">
        <v>10</v>
      </c>
      <c r="B89" s="285"/>
      <c r="C89" s="233"/>
      <c r="D89" s="438"/>
      <c r="E89" s="490" t="s">
        <v>445</v>
      </c>
      <c r="F89" s="19"/>
    </row>
    <row r="90" spans="1:6" s="13" customFormat="1" ht="8.25" customHeight="1" x14ac:dyDescent="0.3">
      <c r="A90" s="257"/>
      <c r="B90" s="285"/>
      <c r="C90" s="233"/>
      <c r="D90" s="438"/>
      <c r="E90" s="494"/>
      <c r="F90" s="19"/>
    </row>
    <row r="91" spans="1:6" s="13" customFormat="1" ht="13" x14ac:dyDescent="0.3">
      <c r="A91" s="223" t="s">
        <v>43</v>
      </c>
      <c r="B91" s="285"/>
      <c r="C91" s="233"/>
      <c r="D91" s="438"/>
      <c r="E91" s="491"/>
      <c r="F91" s="19"/>
    </row>
    <row r="92" spans="1:6" s="13" customFormat="1" ht="13" x14ac:dyDescent="0.3">
      <c r="A92" s="223"/>
      <c r="B92" s="236" t="s">
        <v>462</v>
      </c>
      <c r="C92" s="233">
        <v>-1100</v>
      </c>
      <c r="D92" s="438">
        <v>43992</v>
      </c>
      <c r="E92" s="491" t="s">
        <v>446</v>
      </c>
      <c r="F92" s="19"/>
    </row>
    <row r="93" spans="1:6" s="13" customFormat="1" ht="13" x14ac:dyDescent="0.3">
      <c r="A93" s="223"/>
      <c r="B93" s="236" t="s">
        <v>391</v>
      </c>
      <c r="C93" s="233">
        <v>-1100</v>
      </c>
      <c r="D93" s="438">
        <v>43963</v>
      </c>
      <c r="E93" s="591" t="s">
        <v>447</v>
      </c>
      <c r="F93" s="19"/>
    </row>
    <row r="94" spans="1:6" s="13" customFormat="1" ht="13" x14ac:dyDescent="0.3">
      <c r="A94" s="223"/>
      <c r="B94" s="235" t="s">
        <v>390</v>
      </c>
      <c r="C94" s="233">
        <v>-1100</v>
      </c>
      <c r="D94" s="438">
        <v>43942</v>
      </c>
      <c r="E94" s="491">
        <v>43933</v>
      </c>
      <c r="F94" s="19"/>
    </row>
    <row r="95" spans="1:6" s="13" customFormat="1" ht="13" x14ac:dyDescent="0.3">
      <c r="A95" s="223"/>
      <c r="B95" s="235" t="s">
        <v>398</v>
      </c>
      <c r="C95" s="286">
        <v>-1100</v>
      </c>
      <c r="D95" s="440">
        <v>43900</v>
      </c>
      <c r="E95" s="491">
        <v>43895</v>
      </c>
      <c r="F95" s="19"/>
    </row>
    <row r="96" spans="1:6" s="13" customFormat="1" ht="13" x14ac:dyDescent="0.3">
      <c r="A96" s="223"/>
      <c r="B96" s="235" t="s">
        <v>399</v>
      </c>
      <c r="C96" s="286">
        <v>-1100</v>
      </c>
      <c r="D96" s="440">
        <v>43935</v>
      </c>
      <c r="E96" s="491" t="s">
        <v>446</v>
      </c>
      <c r="F96" s="19"/>
    </row>
    <row r="97" spans="1:7" s="19" customFormat="1" ht="13" x14ac:dyDescent="0.3">
      <c r="A97" s="221"/>
      <c r="B97" s="236" t="s">
        <v>350</v>
      </c>
      <c r="C97" s="286">
        <v>-1100</v>
      </c>
      <c r="D97" s="440">
        <v>43864</v>
      </c>
      <c r="E97" s="491">
        <v>43853</v>
      </c>
    </row>
    <row r="98" spans="1:7" s="19" customFormat="1" ht="13" x14ac:dyDescent="0.3">
      <c r="A98" s="221"/>
      <c r="B98" s="236" t="s">
        <v>351</v>
      </c>
      <c r="C98" s="286">
        <v>-1100</v>
      </c>
      <c r="D98" s="440">
        <v>43816</v>
      </c>
      <c r="E98" s="491">
        <v>44168</v>
      </c>
    </row>
    <row r="99" spans="1:7" s="13" customFormat="1" ht="13" x14ac:dyDescent="0.3">
      <c r="A99" s="224"/>
      <c r="B99" s="235" t="s">
        <v>3</v>
      </c>
      <c r="C99" s="233">
        <v>-1100</v>
      </c>
      <c r="D99" s="438">
        <v>43783</v>
      </c>
      <c r="E99" s="492">
        <v>44141</v>
      </c>
      <c r="F99" s="19"/>
    </row>
    <row r="100" spans="1:7" s="13" customFormat="1" ht="13" x14ac:dyDescent="0.3">
      <c r="A100" s="224"/>
      <c r="B100" s="235" t="s">
        <v>13</v>
      </c>
      <c r="C100" s="233">
        <v>-1100</v>
      </c>
      <c r="D100" s="438">
        <v>43760</v>
      </c>
      <c r="E100" s="492">
        <v>44119</v>
      </c>
      <c r="F100" s="19"/>
    </row>
    <row r="101" spans="1:7" s="13" customFormat="1" ht="13" x14ac:dyDescent="0.3">
      <c r="A101" s="224"/>
      <c r="B101" s="235" t="s">
        <v>14</v>
      </c>
      <c r="C101" s="233">
        <v>-1100</v>
      </c>
      <c r="D101" s="438">
        <v>43746</v>
      </c>
      <c r="E101" s="492">
        <v>44099</v>
      </c>
      <c r="F101" s="19"/>
    </row>
    <row r="102" spans="1:7" s="13" customFormat="1" ht="13" x14ac:dyDescent="0.3">
      <c r="A102" s="224"/>
      <c r="B102" s="235" t="s">
        <v>15</v>
      </c>
      <c r="C102" s="233">
        <v>-1100</v>
      </c>
      <c r="D102" s="438">
        <v>43693</v>
      </c>
      <c r="E102" s="492">
        <v>44052</v>
      </c>
      <c r="F102" s="19"/>
    </row>
    <row r="103" spans="1:7" s="13" customFormat="1" ht="13" x14ac:dyDescent="0.3">
      <c r="A103" s="224"/>
      <c r="B103" s="236" t="s">
        <v>16</v>
      </c>
      <c r="C103" s="233">
        <v>-1100</v>
      </c>
      <c r="D103" s="438">
        <v>43669</v>
      </c>
      <c r="E103" s="492">
        <v>44029</v>
      </c>
      <c r="F103" s="19"/>
    </row>
    <row r="104" spans="1:7" s="13" customFormat="1" ht="13" x14ac:dyDescent="0.3">
      <c r="A104" s="224"/>
      <c r="B104" s="236" t="s">
        <v>46</v>
      </c>
      <c r="C104" s="233">
        <v>-1478.43</v>
      </c>
      <c r="D104" s="438">
        <v>43662</v>
      </c>
      <c r="E104" s="492">
        <v>44022</v>
      </c>
      <c r="F104" s="19"/>
    </row>
    <row r="105" spans="1:7" s="13" customFormat="1" ht="13" x14ac:dyDescent="0.3">
      <c r="A105" s="258"/>
      <c r="B105" s="236" t="s">
        <v>20</v>
      </c>
      <c r="C105" s="233">
        <v>-792.39</v>
      </c>
      <c r="D105" s="438">
        <v>43643</v>
      </c>
      <c r="E105" s="492">
        <v>44002</v>
      </c>
      <c r="F105" s="19"/>
    </row>
    <row r="106" spans="1:7" s="13" customFormat="1" ht="13" x14ac:dyDescent="0.3">
      <c r="A106" s="258"/>
      <c r="B106" s="236" t="s">
        <v>32</v>
      </c>
      <c r="C106" s="233">
        <v>-1800</v>
      </c>
      <c r="D106" s="438">
        <v>43635</v>
      </c>
      <c r="E106" s="491">
        <v>43994</v>
      </c>
      <c r="F106" s="19"/>
    </row>
    <row r="107" spans="1:7" s="13" customFormat="1" ht="13" x14ac:dyDescent="0.3">
      <c r="A107" s="258"/>
      <c r="B107" s="236" t="s">
        <v>37</v>
      </c>
      <c r="C107" s="233">
        <v>-1878.15</v>
      </c>
      <c r="D107" s="438">
        <v>43592</v>
      </c>
      <c r="E107" s="492">
        <v>43951</v>
      </c>
      <c r="F107" s="19"/>
      <c r="G107" s="19"/>
    </row>
    <row r="108" spans="1:7" s="19" customFormat="1" ht="13" x14ac:dyDescent="0.3">
      <c r="A108" s="227"/>
      <c r="B108" s="236" t="s">
        <v>68</v>
      </c>
      <c r="C108" s="448">
        <v>0</v>
      </c>
      <c r="D108" s="448">
        <v>0</v>
      </c>
      <c r="E108" s="492"/>
    </row>
    <row r="109" spans="1:7" s="19" customFormat="1" ht="13" x14ac:dyDescent="0.3">
      <c r="A109" s="227"/>
      <c r="B109" s="236" t="s">
        <v>69</v>
      </c>
      <c r="C109" s="448">
        <v>0</v>
      </c>
      <c r="D109" s="448">
        <v>0</v>
      </c>
      <c r="E109" s="492"/>
    </row>
    <row r="110" spans="1:7" s="13" customFormat="1" ht="13" x14ac:dyDescent="0.3">
      <c r="A110" s="224"/>
      <c r="B110" s="235" t="s">
        <v>70</v>
      </c>
      <c r="C110" s="233">
        <v>-1100</v>
      </c>
      <c r="D110" s="438">
        <v>43844</v>
      </c>
      <c r="E110" s="492">
        <v>44196</v>
      </c>
      <c r="F110" s="19"/>
      <c r="G110" s="19"/>
    </row>
    <row r="111" spans="1:7" s="19" customFormat="1" ht="12.75" customHeight="1" x14ac:dyDescent="0.3">
      <c r="A111" s="227"/>
      <c r="B111" s="236" t="s">
        <v>410</v>
      </c>
      <c r="C111" s="286">
        <v>-1100</v>
      </c>
      <c r="D111" s="440">
        <v>43804</v>
      </c>
      <c r="E111" s="492">
        <v>44164</v>
      </c>
    </row>
    <row r="112" spans="1:7" s="13" customFormat="1" ht="13" x14ac:dyDescent="0.3">
      <c r="A112" s="224"/>
      <c r="B112" s="236" t="s">
        <v>41</v>
      </c>
      <c r="C112" s="233">
        <v>-1100</v>
      </c>
      <c r="D112" s="438">
        <v>43727</v>
      </c>
      <c r="E112" s="492">
        <v>44084</v>
      </c>
      <c r="F112" s="19"/>
      <c r="G112" s="19"/>
    </row>
    <row r="113" spans="1:7" s="13" customFormat="1" ht="13" x14ac:dyDescent="0.3">
      <c r="A113" s="224"/>
      <c r="B113" s="236" t="s">
        <v>42</v>
      </c>
      <c r="C113" s="233">
        <v>-1100</v>
      </c>
      <c r="D113" s="438">
        <v>43693</v>
      </c>
      <c r="E113" s="492">
        <v>44052</v>
      </c>
      <c r="F113" s="425"/>
      <c r="G113" s="19"/>
    </row>
    <row r="114" spans="1:7" s="13" customFormat="1" ht="13" customHeight="1" x14ac:dyDescent="0.3">
      <c r="A114" s="224"/>
      <c r="B114" s="236"/>
      <c r="C114" s="233"/>
      <c r="D114" s="438"/>
      <c r="E114" s="493"/>
      <c r="F114" s="159"/>
      <c r="G114" s="426"/>
    </row>
    <row r="115" spans="1:7" s="13" customFormat="1" ht="13" x14ac:dyDescent="0.3">
      <c r="A115" s="223" t="s">
        <v>220</v>
      </c>
      <c r="B115" s="285"/>
      <c r="C115" s="233"/>
      <c r="D115" s="438"/>
      <c r="E115" s="491"/>
      <c r="F115" s="19"/>
    </row>
    <row r="116" spans="1:7" s="13" customFormat="1" ht="13" x14ac:dyDescent="0.3">
      <c r="A116" s="223"/>
      <c r="B116" s="236" t="s">
        <v>462</v>
      </c>
      <c r="C116" s="233">
        <v>-3400</v>
      </c>
      <c r="D116" s="438">
        <v>44012</v>
      </c>
      <c r="E116" s="491" t="s">
        <v>446</v>
      </c>
      <c r="F116" s="19"/>
    </row>
    <row r="117" spans="1:7" s="13" customFormat="1" ht="13" x14ac:dyDescent="0.3">
      <c r="A117" s="223"/>
      <c r="B117" s="236" t="s">
        <v>391</v>
      </c>
      <c r="C117" s="233">
        <v>-3400</v>
      </c>
      <c r="D117" s="438">
        <v>43971</v>
      </c>
      <c r="E117" s="491" t="s">
        <v>447</v>
      </c>
      <c r="F117" s="19"/>
    </row>
    <row r="118" spans="1:7" s="13" customFormat="1" ht="13" x14ac:dyDescent="0.3">
      <c r="A118" s="223"/>
      <c r="B118" s="235" t="s">
        <v>390</v>
      </c>
      <c r="C118" s="233">
        <v>-3400</v>
      </c>
      <c r="D118" s="438">
        <v>43948</v>
      </c>
      <c r="E118" s="491" t="s">
        <v>447</v>
      </c>
      <c r="F118" s="19"/>
    </row>
    <row r="119" spans="1:7" s="13" customFormat="1" ht="13" x14ac:dyDescent="0.3">
      <c r="A119" s="223"/>
      <c r="B119" s="235" t="s">
        <v>398</v>
      </c>
      <c r="C119" s="233">
        <v>-3400</v>
      </c>
      <c r="D119" s="438">
        <v>43896</v>
      </c>
      <c r="E119" s="491" t="s">
        <v>447</v>
      </c>
      <c r="F119" s="19"/>
    </row>
    <row r="120" spans="1:7" s="13" customFormat="1" ht="13" x14ac:dyDescent="0.3">
      <c r="A120" s="223"/>
      <c r="B120" s="235" t="s">
        <v>399</v>
      </c>
      <c r="C120" s="233">
        <v>-3400</v>
      </c>
      <c r="D120" s="438">
        <v>43873</v>
      </c>
      <c r="E120" s="491" t="s">
        <v>447</v>
      </c>
      <c r="F120" s="19"/>
    </row>
    <row r="121" spans="1:7" s="13" customFormat="1" ht="13" x14ac:dyDescent="0.3">
      <c r="A121" s="223"/>
      <c r="B121" s="235" t="s">
        <v>350</v>
      </c>
      <c r="C121" s="233">
        <v>-3400</v>
      </c>
      <c r="D121" s="438">
        <v>43854</v>
      </c>
      <c r="E121" s="491" t="s">
        <v>447</v>
      </c>
      <c r="F121" s="19"/>
    </row>
    <row r="122" spans="1:7" s="13" customFormat="1" ht="13" x14ac:dyDescent="0.3">
      <c r="A122" s="223"/>
      <c r="B122" s="235" t="s">
        <v>351</v>
      </c>
      <c r="C122" s="233">
        <v>-3400</v>
      </c>
      <c r="D122" s="438">
        <v>43803</v>
      </c>
      <c r="E122" s="491" t="s">
        <v>447</v>
      </c>
      <c r="F122" s="19"/>
    </row>
    <row r="123" spans="1:7" s="13" customFormat="1" ht="13" x14ac:dyDescent="0.3">
      <c r="A123" s="223"/>
      <c r="B123" s="235" t="s">
        <v>3</v>
      </c>
      <c r="C123" s="233">
        <v>-3400</v>
      </c>
      <c r="D123" s="438">
        <v>43781</v>
      </c>
      <c r="E123" s="491" t="s">
        <v>447</v>
      </c>
      <c r="F123" s="19"/>
    </row>
    <row r="124" spans="1:7" s="13" customFormat="1" ht="13" x14ac:dyDescent="0.3">
      <c r="A124" s="223"/>
      <c r="B124" s="235" t="s">
        <v>415</v>
      </c>
      <c r="C124" s="233">
        <v>-3400</v>
      </c>
      <c r="D124" s="438">
        <v>43748</v>
      </c>
      <c r="E124" s="491" t="s">
        <v>447</v>
      </c>
      <c r="F124" s="19"/>
    </row>
    <row r="125" spans="1:7" s="13" customFormat="1" ht="13" x14ac:dyDescent="0.3">
      <c r="A125" s="223"/>
      <c r="B125" s="235" t="s">
        <v>416</v>
      </c>
      <c r="C125" s="233">
        <v>-3400</v>
      </c>
      <c r="D125" s="438">
        <v>43735</v>
      </c>
      <c r="E125" s="491" t="s">
        <v>447</v>
      </c>
      <c r="F125" s="19"/>
    </row>
    <row r="126" spans="1:7" s="13" customFormat="1" ht="13" x14ac:dyDescent="0.3">
      <c r="A126" s="223"/>
      <c r="B126" s="235" t="s">
        <v>417</v>
      </c>
      <c r="C126" s="233">
        <v>-3400</v>
      </c>
      <c r="D126" s="438">
        <v>43714</v>
      </c>
      <c r="E126" s="491" t="s">
        <v>447</v>
      </c>
      <c r="F126" s="19"/>
    </row>
    <row r="127" spans="1:7" s="13" customFormat="1" ht="13" x14ac:dyDescent="0.3">
      <c r="A127" s="224"/>
      <c r="B127" s="235" t="s">
        <v>16</v>
      </c>
      <c r="C127" s="233">
        <v>-3400</v>
      </c>
      <c r="D127" s="438">
        <v>43711</v>
      </c>
      <c r="E127" s="491" t="s">
        <v>447</v>
      </c>
      <c r="F127" s="19"/>
    </row>
    <row r="128" spans="1:7" s="13" customFormat="1" ht="13" x14ac:dyDescent="0.3">
      <c r="A128" s="224"/>
      <c r="B128" s="235" t="s">
        <v>19</v>
      </c>
      <c r="C128" s="233">
        <v>-500</v>
      </c>
      <c r="D128" s="438">
        <v>43689</v>
      </c>
      <c r="E128" s="491" t="s">
        <v>447</v>
      </c>
      <c r="F128" s="19"/>
    </row>
    <row r="129" spans="1:7" s="13" customFormat="1" ht="13" x14ac:dyDescent="0.3">
      <c r="A129" s="224"/>
      <c r="B129" s="235" t="s">
        <v>17</v>
      </c>
      <c r="C129" s="233">
        <v>-1200</v>
      </c>
      <c r="D129" s="438">
        <v>43672</v>
      </c>
      <c r="E129" s="491" t="s">
        <v>447</v>
      </c>
      <c r="F129" s="19"/>
    </row>
    <row r="130" spans="1:7" s="13" customFormat="1" ht="13" x14ac:dyDescent="0.3">
      <c r="A130" s="224"/>
      <c r="B130" s="235" t="s">
        <v>18</v>
      </c>
      <c r="C130" s="233">
        <v>-1700</v>
      </c>
      <c r="D130" s="438">
        <v>43668</v>
      </c>
      <c r="E130" s="491" t="s">
        <v>447</v>
      </c>
      <c r="F130" s="19"/>
    </row>
    <row r="131" spans="1:7" s="13" customFormat="1" ht="13" x14ac:dyDescent="0.3">
      <c r="A131" s="224"/>
      <c r="B131" s="236" t="s">
        <v>20</v>
      </c>
      <c r="C131" s="233">
        <v>-4000</v>
      </c>
      <c r="D131" s="438">
        <v>43657</v>
      </c>
      <c r="E131" s="491" t="s">
        <v>447</v>
      </c>
      <c r="F131" s="19"/>
    </row>
    <row r="132" spans="1:7" s="13" customFormat="1" ht="13" x14ac:dyDescent="0.3">
      <c r="A132" s="224"/>
      <c r="B132" s="236" t="s">
        <v>21</v>
      </c>
      <c r="C132" s="233">
        <v>-730.08</v>
      </c>
      <c r="D132" s="438">
        <v>43637</v>
      </c>
      <c r="E132" s="491" t="s">
        <v>447</v>
      </c>
      <c r="F132" s="19"/>
    </row>
    <row r="133" spans="1:7" s="13" customFormat="1" ht="13" x14ac:dyDescent="0.3">
      <c r="A133" s="224"/>
      <c r="B133" s="236" t="s">
        <v>34</v>
      </c>
      <c r="C133" s="233">
        <v>-1205.47</v>
      </c>
      <c r="D133" s="438">
        <v>43622</v>
      </c>
      <c r="E133" s="491" t="s">
        <v>447</v>
      </c>
      <c r="F133" s="19"/>
    </row>
    <row r="134" spans="1:7" s="13" customFormat="1" ht="13" x14ac:dyDescent="0.3">
      <c r="A134" s="224"/>
      <c r="B134" s="236" t="s">
        <v>35</v>
      </c>
      <c r="C134" s="233">
        <v>-1000</v>
      </c>
      <c r="D134" s="438">
        <v>43607</v>
      </c>
      <c r="E134" s="491" t="s">
        <v>447</v>
      </c>
      <c r="F134" s="19"/>
      <c r="G134" s="19"/>
    </row>
    <row r="135" spans="1:7" s="13" customFormat="1" ht="13" x14ac:dyDescent="0.3">
      <c r="A135" s="224"/>
      <c r="B135" s="236" t="s">
        <v>36</v>
      </c>
      <c r="C135" s="233">
        <v>-2000</v>
      </c>
      <c r="D135" s="438">
        <v>43593</v>
      </c>
      <c r="E135" s="491" t="s">
        <v>447</v>
      </c>
      <c r="F135" s="19"/>
      <c r="G135" s="19"/>
    </row>
    <row r="136" spans="1:7" s="19" customFormat="1" ht="13" x14ac:dyDescent="0.3">
      <c r="A136" s="227"/>
      <c r="B136" s="236" t="s">
        <v>68</v>
      </c>
      <c r="C136" s="448">
        <v>0</v>
      </c>
      <c r="D136" s="448">
        <v>0</v>
      </c>
      <c r="E136" s="491"/>
    </row>
    <row r="137" spans="1:7" s="13" customFormat="1" ht="13" x14ac:dyDescent="0.3">
      <c r="A137" s="224"/>
      <c r="B137" s="235" t="s">
        <v>69</v>
      </c>
      <c r="C137" s="233">
        <v>-3400</v>
      </c>
      <c r="D137" s="438">
        <v>43859</v>
      </c>
      <c r="E137" s="491" t="s">
        <v>447</v>
      </c>
      <c r="F137" s="19"/>
      <c r="G137" s="19"/>
    </row>
    <row r="138" spans="1:7" s="19" customFormat="1" ht="13" x14ac:dyDescent="0.3">
      <c r="A138" s="227"/>
      <c r="B138" s="236" t="s">
        <v>70</v>
      </c>
      <c r="C138" s="286">
        <v>-3400</v>
      </c>
      <c r="D138" s="440">
        <v>43819</v>
      </c>
      <c r="E138" s="491" t="s">
        <v>447</v>
      </c>
    </row>
    <row r="139" spans="1:7" s="19" customFormat="1" ht="12.75" customHeight="1" x14ac:dyDescent="0.3">
      <c r="A139" s="227"/>
      <c r="B139" s="236" t="s">
        <v>410</v>
      </c>
      <c r="C139" s="286">
        <v>-3400</v>
      </c>
      <c r="D139" s="440">
        <v>43812</v>
      </c>
      <c r="E139" s="491" t="s">
        <v>447</v>
      </c>
    </row>
    <row r="140" spans="1:7" s="13" customFormat="1" ht="13" x14ac:dyDescent="0.3">
      <c r="A140" s="224"/>
      <c r="B140" s="236" t="s">
        <v>41</v>
      </c>
      <c r="C140" s="233">
        <v>-3400</v>
      </c>
      <c r="D140" s="463">
        <v>43693</v>
      </c>
      <c r="E140" s="491" t="s">
        <v>447</v>
      </c>
      <c r="F140" s="19"/>
      <c r="G140" s="19"/>
    </row>
    <row r="141" spans="1:7" s="13" customFormat="1" ht="13" x14ac:dyDescent="0.3">
      <c r="A141" s="224"/>
      <c r="B141" s="236" t="s">
        <v>42</v>
      </c>
      <c r="C141" s="233">
        <v>-3400</v>
      </c>
      <c r="D141" s="463">
        <v>43690</v>
      </c>
      <c r="E141" s="491" t="s">
        <v>447</v>
      </c>
      <c r="F141" s="425"/>
      <c r="G141" s="19"/>
    </row>
    <row r="142" spans="1:7" s="19" customFormat="1" ht="13" customHeight="1" x14ac:dyDescent="0.3">
      <c r="A142" s="227"/>
      <c r="B142" s="236"/>
      <c r="C142" s="286"/>
      <c r="D142" s="439"/>
      <c r="F142" s="159"/>
      <c r="G142" s="426"/>
    </row>
    <row r="143" spans="1:7" s="13" customFormat="1" ht="13" x14ac:dyDescent="0.3">
      <c r="A143" s="257" t="s">
        <v>12</v>
      </c>
      <c r="B143" s="285"/>
      <c r="C143" s="233"/>
      <c r="D143" s="429"/>
      <c r="E143" s="430"/>
      <c r="F143" s="19"/>
    </row>
    <row r="144" spans="1:7" s="13" customFormat="1" ht="13" x14ac:dyDescent="0.3">
      <c r="A144" s="257"/>
      <c r="B144" s="236" t="s">
        <v>400</v>
      </c>
      <c r="C144" s="233">
        <v>-141.5</v>
      </c>
      <c r="D144" s="429">
        <v>43907</v>
      </c>
      <c r="E144" s="430"/>
      <c r="F144" s="19"/>
    </row>
    <row r="145" spans="1:7" s="13" customFormat="1" ht="13" x14ac:dyDescent="0.3">
      <c r="A145" s="257"/>
      <c r="B145" s="236" t="s">
        <v>401</v>
      </c>
      <c r="C145" s="286">
        <v>-1185.97</v>
      </c>
      <c r="D145" s="429">
        <v>43906</v>
      </c>
      <c r="E145" s="430"/>
      <c r="F145" s="19"/>
    </row>
    <row r="146" spans="1:7" s="13" customFormat="1" ht="13" x14ac:dyDescent="0.3">
      <c r="A146" s="257"/>
      <c r="B146" s="236" t="s">
        <v>402</v>
      </c>
      <c r="C146" s="286">
        <v>-1500</v>
      </c>
      <c r="D146" s="429">
        <v>43902</v>
      </c>
      <c r="E146" s="430"/>
      <c r="F146" s="19"/>
    </row>
    <row r="147" spans="1:7" s="13" customFormat="1" ht="13" x14ac:dyDescent="0.3">
      <c r="A147" s="257"/>
      <c r="B147" s="236" t="s">
        <v>403</v>
      </c>
      <c r="C147" s="286">
        <v>-805.94</v>
      </c>
      <c r="D147" s="429">
        <v>43900</v>
      </c>
      <c r="E147" s="430"/>
      <c r="F147" s="19"/>
    </row>
    <row r="148" spans="1:7" s="13" customFormat="1" ht="13" x14ac:dyDescent="0.3">
      <c r="A148" s="257"/>
      <c r="B148" s="236" t="s">
        <v>404</v>
      </c>
      <c r="C148" s="286">
        <v>-453.75</v>
      </c>
      <c r="D148" s="429">
        <v>43900</v>
      </c>
      <c r="E148" s="430"/>
      <c r="F148" s="19"/>
    </row>
    <row r="149" spans="1:7" s="13" customFormat="1" ht="13" x14ac:dyDescent="0.3">
      <c r="A149" s="257"/>
      <c r="B149" s="236" t="s">
        <v>67</v>
      </c>
      <c r="C149" s="286">
        <v>-1094.17</v>
      </c>
      <c r="D149" s="429">
        <v>43892</v>
      </c>
      <c r="E149" s="430"/>
      <c r="F149" s="19"/>
    </row>
    <row r="150" spans="1:7" s="13" customFormat="1" ht="13" x14ac:dyDescent="0.3">
      <c r="A150" s="257"/>
      <c r="B150" s="236" t="s">
        <v>65</v>
      </c>
      <c r="C150" s="286">
        <v>-445.2</v>
      </c>
      <c r="D150" s="429">
        <v>43892</v>
      </c>
      <c r="E150" s="430"/>
      <c r="F150" s="19"/>
    </row>
    <row r="151" spans="1:7" s="13" customFormat="1" ht="13" x14ac:dyDescent="0.3">
      <c r="A151" s="257"/>
      <c r="B151" s="236" t="s">
        <v>66</v>
      </c>
      <c r="C151" s="286">
        <v>-2146.0700000000002</v>
      </c>
      <c r="D151" s="429">
        <v>43859</v>
      </c>
      <c r="E151" s="430"/>
      <c r="F151" s="19"/>
    </row>
    <row r="152" spans="1:7" s="13" customFormat="1" ht="13" x14ac:dyDescent="0.3">
      <c r="A152" s="257"/>
      <c r="B152" s="236" t="s">
        <v>408</v>
      </c>
      <c r="C152" s="286">
        <v>-811.24</v>
      </c>
      <c r="D152" s="429">
        <v>43858</v>
      </c>
      <c r="E152" s="430"/>
      <c r="F152" s="19"/>
    </row>
    <row r="153" spans="1:7" s="13" customFormat="1" ht="13" x14ac:dyDescent="0.3">
      <c r="A153" s="257"/>
      <c r="B153" s="236" t="s">
        <v>409</v>
      </c>
      <c r="C153" s="286">
        <v>-216.1</v>
      </c>
      <c r="D153" s="429">
        <v>43858</v>
      </c>
      <c r="E153" s="430"/>
      <c r="F153" s="19"/>
    </row>
    <row r="154" spans="1:7" s="13" customFormat="1" ht="13" x14ac:dyDescent="0.3">
      <c r="A154" s="224"/>
      <c r="B154" s="431" t="s">
        <v>59</v>
      </c>
      <c r="C154" s="233">
        <v>-1158.3399999999999</v>
      </c>
      <c r="D154" s="429">
        <v>43787</v>
      </c>
      <c r="E154" s="430"/>
      <c r="F154" s="19"/>
    </row>
    <row r="155" spans="1:7" s="13" customFormat="1" ht="13" x14ac:dyDescent="0.3">
      <c r="A155" s="224"/>
      <c r="B155" s="431" t="s">
        <v>60</v>
      </c>
      <c r="C155" s="233">
        <v>-785.94</v>
      </c>
      <c r="D155" s="429">
        <v>43754</v>
      </c>
      <c r="E155" s="18"/>
      <c r="F155" s="18"/>
    </row>
    <row r="156" spans="1:7" s="13" customFormat="1" ht="13" x14ac:dyDescent="0.3">
      <c r="A156" s="224"/>
      <c r="B156" s="431" t="s">
        <v>61</v>
      </c>
      <c r="C156" s="233">
        <v>-730.74</v>
      </c>
      <c r="D156" s="429">
        <v>43745</v>
      </c>
      <c r="E156" s="18"/>
      <c r="F156" s="18"/>
    </row>
    <row r="157" spans="1:7" s="13" customFormat="1" ht="13" x14ac:dyDescent="0.3">
      <c r="A157" s="224"/>
      <c r="B157" s="431" t="s">
        <v>62</v>
      </c>
      <c r="C157" s="233">
        <v>-728.29</v>
      </c>
      <c r="D157" s="429">
        <v>43745</v>
      </c>
      <c r="E157" s="18"/>
      <c r="F157" s="18"/>
    </row>
    <row r="158" spans="1:7" s="13" customFormat="1" ht="13" x14ac:dyDescent="0.3">
      <c r="A158" s="258"/>
      <c r="B158" s="431" t="s">
        <v>58</v>
      </c>
      <c r="C158" s="233">
        <v>-1178.49</v>
      </c>
      <c r="D158" s="429">
        <v>43714</v>
      </c>
      <c r="E158" s="430"/>
      <c r="F158" s="19"/>
    </row>
    <row r="159" spans="1:7" s="13" customFormat="1" ht="13" x14ac:dyDescent="0.3">
      <c r="A159" s="224"/>
      <c r="B159" s="431" t="s">
        <v>218</v>
      </c>
      <c r="C159" s="233">
        <f>-953.35+350</f>
        <v>-603.35</v>
      </c>
      <c r="D159" s="429">
        <v>43686</v>
      </c>
      <c r="E159" s="18"/>
      <c r="F159" s="18"/>
      <c r="G159" s="19"/>
    </row>
    <row r="160" spans="1:7" s="13" customFormat="1" ht="13" x14ac:dyDescent="0.3">
      <c r="A160" s="224"/>
      <c r="B160" s="431" t="s">
        <v>63</v>
      </c>
      <c r="C160" s="233">
        <v>-521.45000000000005</v>
      </c>
      <c r="D160" s="429">
        <v>43598</v>
      </c>
      <c r="E160" s="427"/>
      <c r="F160" s="18"/>
      <c r="G160" s="19"/>
    </row>
    <row r="161" spans="1:7" s="13" customFormat="1" ht="8.25" customHeight="1" x14ac:dyDescent="0.3">
      <c r="A161" s="224"/>
      <c r="B161" s="235"/>
      <c r="C161" s="233"/>
      <c r="D161" s="429"/>
      <c r="E161" s="18"/>
      <c r="F161" s="18"/>
      <c r="G161" s="19"/>
    </row>
    <row r="162" spans="1:7" s="13" customFormat="1" ht="13" x14ac:dyDescent="0.3">
      <c r="A162" s="256" t="s">
        <v>44</v>
      </c>
      <c r="B162" s="288"/>
      <c r="C162" s="233"/>
      <c r="D162" s="429"/>
      <c r="E162" s="18"/>
      <c r="F162" s="19"/>
      <c r="G162" s="19"/>
    </row>
    <row r="163" spans="1:7" s="13" customFormat="1" ht="13" x14ac:dyDescent="0.3">
      <c r="A163" s="224"/>
      <c r="B163" s="287" t="s">
        <v>240</v>
      </c>
      <c r="C163" s="233">
        <v>-350</v>
      </c>
      <c r="D163" s="429">
        <v>43783</v>
      </c>
      <c r="E163" s="18"/>
      <c r="F163" s="18"/>
      <c r="G163" s="19"/>
    </row>
    <row r="164" spans="1:7" s="13" customFormat="1" ht="13" x14ac:dyDescent="0.3">
      <c r="A164" s="257"/>
      <c r="B164" s="287" t="s">
        <v>241</v>
      </c>
      <c r="C164" s="233">
        <v>-350</v>
      </c>
      <c r="D164" s="429">
        <v>43686</v>
      </c>
      <c r="E164" s="427"/>
      <c r="F164" s="19"/>
      <c r="G164" s="19"/>
    </row>
    <row r="165" spans="1:7" s="13" customFormat="1" ht="13" customHeight="1" x14ac:dyDescent="0.3">
      <c r="A165" s="257"/>
      <c r="B165" s="287"/>
      <c r="C165" s="233"/>
      <c r="D165" s="429"/>
      <c r="E165" s="18"/>
      <c r="F165" s="19"/>
      <c r="G165" s="426"/>
    </row>
    <row r="166" spans="1:7" s="13" customFormat="1" ht="13" x14ac:dyDescent="0.3">
      <c r="A166" s="257" t="s">
        <v>29</v>
      </c>
      <c r="B166" s="289"/>
      <c r="C166" s="233"/>
      <c r="D166" s="429"/>
      <c r="E166" s="18"/>
      <c r="F166" s="19"/>
    </row>
    <row r="167" spans="1:7" s="13" customFormat="1" ht="13" x14ac:dyDescent="0.3">
      <c r="A167" s="224"/>
      <c r="B167" s="287" t="s">
        <v>30</v>
      </c>
      <c r="C167" s="233">
        <v>-97.5</v>
      </c>
      <c r="D167" s="429">
        <v>43692</v>
      </c>
      <c r="E167" s="183"/>
      <c r="F167" s="19"/>
    </row>
    <row r="168" spans="1:7" s="13" customFormat="1" ht="8.25" customHeight="1" x14ac:dyDescent="0.3">
      <c r="A168" s="223"/>
      <c r="B168" s="235"/>
      <c r="C168" s="233"/>
      <c r="D168" s="429"/>
      <c r="E168" s="183"/>
      <c r="F168" s="19"/>
    </row>
    <row r="169" spans="1:7" s="13" customFormat="1" ht="12.75" customHeight="1" x14ac:dyDescent="0.3">
      <c r="A169" s="257" t="s">
        <v>407</v>
      </c>
      <c r="B169" s="235"/>
      <c r="C169" s="233"/>
      <c r="D169" s="429"/>
      <c r="E169" s="183"/>
      <c r="F169" s="19"/>
    </row>
    <row r="170" spans="1:7" s="13" customFormat="1" ht="12.75" customHeight="1" x14ac:dyDescent="0.3">
      <c r="A170" s="223"/>
      <c r="B170" s="235" t="s">
        <v>405</v>
      </c>
      <c r="C170" s="233">
        <v>-125.59</v>
      </c>
      <c r="D170" s="429">
        <v>43872</v>
      </c>
      <c r="E170" s="183"/>
      <c r="F170" s="19"/>
    </row>
    <row r="171" spans="1:7" s="13" customFormat="1" ht="13" x14ac:dyDescent="0.3">
      <c r="A171" s="223"/>
      <c r="B171" s="423" t="s">
        <v>405</v>
      </c>
      <c r="C171" s="233">
        <v>-125.59</v>
      </c>
      <c r="D171" s="429">
        <v>43872</v>
      </c>
      <c r="E171" s="18"/>
      <c r="F171" s="19"/>
    </row>
    <row r="172" spans="1:7" s="13" customFormat="1" ht="13" x14ac:dyDescent="0.3">
      <c r="A172" s="223"/>
      <c r="B172" s="423" t="s">
        <v>406</v>
      </c>
      <c r="C172" s="233">
        <v>-420</v>
      </c>
      <c r="D172" s="429">
        <v>43860</v>
      </c>
      <c r="E172" s="18"/>
      <c r="F172" s="19"/>
    </row>
    <row r="173" spans="1:7" s="13" customFormat="1" ht="13" x14ac:dyDescent="0.3">
      <c r="A173" s="223"/>
      <c r="B173" s="13" t="s">
        <v>406</v>
      </c>
      <c r="C173" s="428">
        <v>-568.29999999999995</v>
      </c>
      <c r="D173" s="429">
        <v>43859</v>
      </c>
      <c r="E173" s="18"/>
      <c r="F173" s="19"/>
    </row>
    <row r="174" spans="1:7" s="13" customFormat="1" ht="8.25" customHeight="1" x14ac:dyDescent="0.3">
      <c r="A174" s="223"/>
      <c r="B174" s="235"/>
      <c r="C174" s="233"/>
      <c r="D174" s="429"/>
      <c r="E174" s="183"/>
      <c r="F174" s="19"/>
    </row>
    <row r="175" spans="1:7" s="19" customFormat="1" ht="13" x14ac:dyDescent="0.3">
      <c r="A175" s="256" t="s">
        <v>31</v>
      </c>
      <c r="B175" s="236"/>
      <c r="C175" s="286"/>
      <c r="D175" s="435"/>
      <c r="E175" s="183"/>
    </row>
    <row r="176" spans="1:7" s="13" customFormat="1" ht="13" x14ac:dyDescent="0.3">
      <c r="A176" s="257"/>
      <c r="B176" s="235" t="s">
        <v>1</v>
      </c>
      <c r="C176" s="233">
        <v>-770</v>
      </c>
      <c r="D176" s="429">
        <v>43966</v>
      </c>
      <c r="E176" s="183"/>
      <c r="F176" s="19"/>
    </row>
    <row r="177" spans="1:6" s="13" customFormat="1" ht="13" x14ac:dyDescent="0.3">
      <c r="A177" s="257"/>
      <c r="B177" s="235" t="s">
        <v>389</v>
      </c>
      <c r="C177" s="286">
        <v>-867</v>
      </c>
      <c r="D177" s="435">
        <v>43859</v>
      </c>
      <c r="E177" s="183"/>
      <c r="F177" s="19"/>
    </row>
    <row r="178" spans="1:6" s="13" customFormat="1" ht="13" x14ac:dyDescent="0.3">
      <c r="A178" s="224"/>
      <c r="B178" s="235" t="s">
        <v>1</v>
      </c>
      <c r="C178" s="233">
        <v>-510</v>
      </c>
      <c r="D178" s="429">
        <v>43788</v>
      </c>
      <c r="E178" s="19"/>
      <c r="F178" s="19"/>
    </row>
    <row r="179" spans="1:6" s="13" customFormat="1" ht="13" x14ac:dyDescent="0.3">
      <c r="A179" s="224"/>
      <c r="B179" s="235" t="s">
        <v>1</v>
      </c>
      <c r="C179" s="233">
        <v>-290</v>
      </c>
      <c r="D179" s="429">
        <v>43733</v>
      </c>
      <c r="E179" s="19"/>
      <c r="F179" s="19"/>
    </row>
    <row r="180" spans="1:6" s="13" customFormat="1" ht="13" x14ac:dyDescent="0.3">
      <c r="A180" s="224"/>
      <c r="B180" s="235" t="s">
        <v>1</v>
      </c>
      <c r="C180" s="233">
        <v>-250</v>
      </c>
      <c r="D180" s="429">
        <v>43692</v>
      </c>
      <c r="E180" s="19"/>
      <c r="F180" s="19"/>
    </row>
    <row r="181" spans="1:6" s="13" customFormat="1" ht="13" x14ac:dyDescent="0.3">
      <c r="A181" s="224"/>
      <c r="B181" s="235" t="s">
        <v>1</v>
      </c>
      <c r="C181" s="233">
        <v>-247.5</v>
      </c>
      <c r="D181" s="429">
        <v>43692</v>
      </c>
      <c r="E181" s="424"/>
      <c r="F181" s="19"/>
    </row>
    <row r="182" spans="1:6" s="13" customFormat="1" ht="8.25" customHeight="1" x14ac:dyDescent="0.3">
      <c r="A182" s="224"/>
      <c r="B182" s="235"/>
      <c r="C182" s="233"/>
      <c r="D182" s="429"/>
      <c r="E182" s="19"/>
      <c r="F182" s="19"/>
    </row>
    <row r="183" spans="1:6" s="13" customFormat="1" ht="13" x14ac:dyDescent="0.3">
      <c r="A183" s="257" t="s">
        <v>49</v>
      </c>
      <c r="B183" s="235"/>
      <c r="C183" s="233"/>
      <c r="D183" s="429"/>
      <c r="E183" s="19"/>
      <c r="F183" s="19"/>
    </row>
    <row r="184" spans="1:6" s="13" customFormat="1" ht="13" x14ac:dyDescent="0.3">
      <c r="A184" s="257"/>
      <c r="B184" s="235" t="s">
        <v>421</v>
      </c>
      <c r="C184" s="233">
        <v>-429.06</v>
      </c>
      <c r="D184" s="429">
        <v>43825</v>
      </c>
      <c r="E184" s="19"/>
      <c r="F184" s="19"/>
    </row>
    <row r="185" spans="1:6" s="13" customFormat="1" ht="13" x14ac:dyDescent="0.3">
      <c r="A185" s="224"/>
      <c r="B185" s="287" t="s">
        <v>422</v>
      </c>
      <c r="C185" s="233">
        <v>-298.76</v>
      </c>
      <c r="D185" s="429">
        <v>43754</v>
      </c>
      <c r="E185" s="19"/>
      <c r="F185" s="19"/>
    </row>
    <row r="186" spans="1:6" s="13" customFormat="1" ht="8.25" customHeight="1" x14ac:dyDescent="0.3">
      <c r="A186" s="257"/>
      <c r="B186" s="289"/>
      <c r="C186" s="233"/>
      <c r="D186" s="429"/>
      <c r="E186" s="183"/>
      <c r="F186" s="19"/>
    </row>
    <row r="187" spans="1:6" s="13" customFormat="1" ht="13" x14ac:dyDescent="0.3">
      <c r="A187" s="257" t="s">
        <v>52</v>
      </c>
      <c r="B187" s="235"/>
      <c r="C187" s="233"/>
      <c r="D187" s="429"/>
      <c r="E187" s="183"/>
      <c r="F187" s="19"/>
    </row>
    <row r="188" spans="1:6" s="13" customFormat="1" ht="13" x14ac:dyDescent="0.3">
      <c r="A188" s="224"/>
      <c r="B188" s="289" t="s">
        <v>215</v>
      </c>
      <c r="C188" s="233">
        <v>-11.35</v>
      </c>
      <c r="D188" s="429">
        <v>43766</v>
      </c>
      <c r="E188" s="18"/>
      <c r="F188" s="19"/>
    </row>
    <row r="189" spans="1:6" s="13" customFormat="1" ht="8.25" customHeight="1" x14ac:dyDescent="0.3">
      <c r="A189" s="224"/>
      <c r="B189" s="289"/>
      <c r="C189" s="290"/>
      <c r="D189" s="429"/>
      <c r="E189" s="18"/>
      <c r="F189" s="19"/>
    </row>
    <row r="190" spans="1:6" s="13" customFormat="1" ht="13" x14ac:dyDescent="0.3">
      <c r="A190" s="257" t="s">
        <v>45</v>
      </c>
      <c r="B190" s="289"/>
      <c r="C190" s="233"/>
      <c r="D190" s="429"/>
      <c r="E190" s="18"/>
      <c r="F190" s="19"/>
    </row>
    <row r="191" spans="1:6" s="13" customFormat="1" ht="8.25" customHeight="1" x14ac:dyDescent="0.3">
      <c r="A191" s="257"/>
      <c r="B191" s="289"/>
      <c r="C191" s="233"/>
      <c r="D191" s="429"/>
      <c r="E191" s="18"/>
      <c r="F191" s="19"/>
    </row>
    <row r="192" spans="1:6" s="13" customFormat="1" ht="13" x14ac:dyDescent="0.3">
      <c r="A192" s="223" t="s">
        <v>22</v>
      </c>
      <c r="B192" s="289"/>
      <c r="C192" s="233"/>
      <c r="D192" s="429"/>
      <c r="E192" s="18"/>
      <c r="F192" s="19"/>
    </row>
    <row r="193" spans="1:6" s="13" customFormat="1" ht="13" x14ac:dyDescent="0.3">
      <c r="A193" s="223"/>
      <c r="B193" s="289" t="s">
        <v>461</v>
      </c>
      <c r="C193" s="233">
        <v>-372</v>
      </c>
      <c r="D193" s="429">
        <v>43983</v>
      </c>
      <c r="E193" s="18"/>
      <c r="F193" s="19"/>
    </row>
    <row r="194" spans="1:6" s="13" customFormat="1" ht="13" x14ac:dyDescent="0.3">
      <c r="A194" s="223"/>
      <c r="B194" s="289" t="s">
        <v>397</v>
      </c>
      <c r="C194" s="233">
        <v>-372</v>
      </c>
      <c r="D194" s="429">
        <v>43955</v>
      </c>
      <c r="E194" s="18"/>
      <c r="F194" s="19"/>
    </row>
    <row r="195" spans="1:6" s="13" customFormat="1" ht="13" x14ac:dyDescent="0.3">
      <c r="A195" s="223"/>
      <c r="B195" s="289" t="s">
        <v>396</v>
      </c>
      <c r="C195" s="233">
        <v>-372</v>
      </c>
      <c r="D195" s="429">
        <v>43923</v>
      </c>
      <c r="E195" s="18"/>
      <c r="F195" s="19"/>
    </row>
    <row r="196" spans="1:6" s="13" customFormat="1" ht="13" x14ac:dyDescent="0.3">
      <c r="A196" s="223"/>
      <c r="B196" s="289" t="s">
        <v>395</v>
      </c>
      <c r="C196" s="233">
        <v>-372</v>
      </c>
      <c r="D196" s="429">
        <v>43889</v>
      </c>
      <c r="E196" s="18"/>
      <c r="F196" s="19"/>
    </row>
    <row r="197" spans="1:6" s="13" customFormat="1" ht="13" x14ac:dyDescent="0.3">
      <c r="A197" s="223"/>
      <c r="B197" s="289" t="s">
        <v>394</v>
      </c>
      <c r="C197" s="233">
        <v>-372</v>
      </c>
      <c r="D197" s="429">
        <v>43864</v>
      </c>
      <c r="E197" s="18"/>
      <c r="F197" s="19"/>
    </row>
    <row r="198" spans="1:6" s="13" customFormat="1" ht="13" x14ac:dyDescent="0.3">
      <c r="A198" s="223"/>
      <c r="B198" s="423" t="s">
        <v>393</v>
      </c>
      <c r="C198" s="233">
        <v>-372</v>
      </c>
      <c r="D198" s="429">
        <v>43836</v>
      </c>
      <c r="E198" s="18"/>
      <c r="F198" s="19"/>
    </row>
    <row r="199" spans="1:6" s="13" customFormat="1" ht="13" x14ac:dyDescent="0.3">
      <c r="A199" s="223"/>
      <c r="B199" s="289" t="s">
        <v>392</v>
      </c>
      <c r="C199" s="233">
        <v>-372</v>
      </c>
      <c r="D199" s="429">
        <v>43825</v>
      </c>
      <c r="E199" s="18"/>
      <c r="F199" s="19"/>
    </row>
    <row r="200" spans="1:6" s="13" customFormat="1" ht="13" x14ac:dyDescent="0.3">
      <c r="A200" s="223"/>
      <c r="B200" s="289" t="s">
        <v>50</v>
      </c>
      <c r="C200" s="233">
        <v>-372</v>
      </c>
      <c r="D200" s="429">
        <v>43789</v>
      </c>
      <c r="E200" s="18"/>
      <c r="F200" s="19"/>
    </row>
    <row r="201" spans="1:6" s="13" customFormat="1" ht="13" x14ac:dyDescent="0.3">
      <c r="A201" s="224"/>
      <c r="B201" s="235" t="s">
        <v>28</v>
      </c>
      <c r="C201" s="233">
        <v>-372</v>
      </c>
      <c r="D201" s="429">
        <v>43745</v>
      </c>
      <c r="E201" s="19"/>
      <c r="F201" s="19"/>
    </row>
    <row r="202" spans="1:6" s="13" customFormat="1" ht="12.75" customHeight="1" x14ac:dyDescent="0.3">
      <c r="A202" s="224"/>
      <c r="B202" s="235" t="s">
        <v>27</v>
      </c>
      <c r="C202" s="233">
        <v>-372</v>
      </c>
      <c r="D202" s="429">
        <v>43711</v>
      </c>
      <c r="E202" s="19"/>
      <c r="F202" s="19"/>
    </row>
    <row r="203" spans="1:6" s="13" customFormat="1" ht="12.75" customHeight="1" x14ac:dyDescent="0.3">
      <c r="A203" s="224"/>
      <c r="B203" s="235" t="s">
        <v>26</v>
      </c>
      <c r="C203" s="233">
        <v>-372</v>
      </c>
      <c r="D203" s="429">
        <v>43657</v>
      </c>
      <c r="E203" s="19"/>
      <c r="F203" s="19"/>
    </row>
    <row r="204" spans="1:6" s="13" customFormat="1" ht="12.75" customHeight="1" x14ac:dyDescent="0.3">
      <c r="A204" s="224"/>
      <c r="B204" s="235" t="s">
        <v>25</v>
      </c>
      <c r="C204" s="233">
        <v>-372</v>
      </c>
      <c r="D204" s="429">
        <v>43654</v>
      </c>
      <c r="E204" s="19"/>
      <c r="F204" s="19"/>
    </row>
    <row r="205" spans="1:6" s="13" customFormat="1" ht="12.75" customHeight="1" x14ac:dyDescent="0.3">
      <c r="A205" s="224"/>
      <c r="B205" s="235" t="s">
        <v>24</v>
      </c>
      <c r="C205" s="233">
        <v>-744</v>
      </c>
      <c r="D205" s="429">
        <v>43648</v>
      </c>
      <c r="E205" s="19"/>
      <c r="F205" s="19"/>
    </row>
    <row r="206" spans="1:6" s="13" customFormat="1" ht="13" x14ac:dyDescent="0.3">
      <c r="A206" s="224"/>
      <c r="B206" s="235" t="s">
        <v>374</v>
      </c>
      <c r="C206" s="233">
        <v>-372</v>
      </c>
      <c r="D206" s="435">
        <v>43971</v>
      </c>
      <c r="E206" s="424"/>
      <c r="F206" s="424"/>
    </row>
    <row r="207" spans="1:6" s="13" customFormat="1" ht="8.25" customHeight="1" x14ac:dyDescent="0.3">
      <c r="A207" s="224"/>
      <c r="B207" s="235"/>
      <c r="C207" s="233"/>
      <c r="D207" s="429"/>
      <c r="E207" s="19"/>
      <c r="F207" s="19"/>
    </row>
    <row r="208" spans="1:6" s="13" customFormat="1" ht="13" x14ac:dyDescent="0.3">
      <c r="A208" s="223" t="s">
        <v>23</v>
      </c>
      <c r="B208" s="235"/>
      <c r="C208" s="233"/>
      <c r="D208" s="429"/>
      <c r="E208" s="19"/>
      <c r="F208" s="19"/>
    </row>
    <row r="209" spans="1:6" s="13" customFormat="1" ht="13" x14ac:dyDescent="0.3">
      <c r="A209" s="223"/>
      <c r="B209" s="289" t="s">
        <v>461</v>
      </c>
      <c r="C209" s="233">
        <v>-240</v>
      </c>
      <c r="D209" s="429">
        <v>43983</v>
      </c>
      <c r="E209" s="19"/>
      <c r="F209" s="19"/>
    </row>
    <row r="210" spans="1:6" s="13" customFormat="1" ht="13" x14ac:dyDescent="0.3">
      <c r="A210" s="223"/>
      <c r="B210" s="289" t="s">
        <v>397</v>
      </c>
      <c r="C210" s="233">
        <v>-240</v>
      </c>
      <c r="D210" s="429">
        <v>43955</v>
      </c>
      <c r="E210" s="18"/>
      <c r="F210" s="19"/>
    </row>
    <row r="211" spans="1:6" s="13" customFormat="1" ht="13" x14ac:dyDescent="0.3">
      <c r="A211" s="223"/>
      <c r="B211" s="289" t="s">
        <v>396</v>
      </c>
      <c r="C211" s="233">
        <v>-240</v>
      </c>
      <c r="D211" s="429">
        <v>43923</v>
      </c>
      <c r="E211" s="18"/>
      <c r="F211" s="19"/>
    </row>
    <row r="212" spans="1:6" s="13" customFormat="1" ht="13" x14ac:dyDescent="0.3">
      <c r="A212" s="223"/>
      <c r="B212" s="289" t="s">
        <v>395</v>
      </c>
      <c r="C212" s="233">
        <v>-240</v>
      </c>
      <c r="D212" s="429">
        <v>43889</v>
      </c>
      <c r="E212" s="18"/>
      <c r="F212" s="19"/>
    </row>
    <row r="213" spans="1:6" s="13" customFormat="1" ht="13" x14ac:dyDescent="0.3">
      <c r="A213" s="223"/>
      <c r="B213" s="289" t="s">
        <v>394</v>
      </c>
      <c r="C213" s="233">
        <v>-240</v>
      </c>
      <c r="D213" s="429">
        <v>43864</v>
      </c>
      <c r="E213" s="18"/>
      <c r="F213" s="19"/>
    </row>
    <row r="214" spans="1:6" s="13" customFormat="1" ht="13" x14ac:dyDescent="0.3">
      <c r="A214" s="223"/>
      <c r="B214" s="423" t="s">
        <v>393</v>
      </c>
      <c r="C214" s="233">
        <v>-240</v>
      </c>
      <c r="D214" s="429">
        <v>43836</v>
      </c>
      <c r="E214" s="18"/>
      <c r="F214" s="19"/>
    </row>
    <row r="215" spans="1:6" s="13" customFormat="1" ht="13" x14ac:dyDescent="0.3">
      <c r="A215" s="223"/>
      <c r="B215" s="289" t="s">
        <v>392</v>
      </c>
      <c r="C215" s="233">
        <v>-240</v>
      </c>
      <c r="D215" s="429">
        <v>43825</v>
      </c>
      <c r="E215" s="18"/>
      <c r="F215" s="19"/>
    </row>
    <row r="216" spans="1:6" s="13" customFormat="1" ht="13" x14ac:dyDescent="0.3">
      <c r="A216" s="223"/>
      <c r="B216" s="235" t="s">
        <v>50</v>
      </c>
      <c r="C216" s="233">
        <v>-240</v>
      </c>
      <c r="D216" s="429">
        <v>43789</v>
      </c>
      <c r="E216" s="19"/>
      <c r="F216" s="19"/>
    </row>
    <row r="217" spans="1:6" s="13" customFormat="1" ht="13" x14ac:dyDescent="0.3">
      <c r="A217" s="224"/>
      <c r="B217" s="235" t="s">
        <v>28</v>
      </c>
      <c r="C217" s="233">
        <v>-240</v>
      </c>
      <c r="D217" s="429">
        <v>43745</v>
      </c>
      <c r="E217" s="19"/>
      <c r="F217" s="19"/>
    </row>
    <row r="218" spans="1:6" s="13" customFormat="1" ht="13" x14ac:dyDescent="0.3">
      <c r="A218" s="224"/>
      <c r="B218" s="235" t="s">
        <v>27</v>
      </c>
      <c r="C218" s="233">
        <v>-240</v>
      </c>
      <c r="D218" s="429">
        <v>43711</v>
      </c>
      <c r="E218" s="19"/>
      <c r="F218" s="19"/>
    </row>
    <row r="219" spans="1:6" s="13" customFormat="1" ht="13" x14ac:dyDescent="0.3">
      <c r="A219" s="224"/>
      <c r="B219" s="235" t="s">
        <v>26</v>
      </c>
      <c r="C219" s="233">
        <v>-240</v>
      </c>
      <c r="D219" s="429">
        <v>43657</v>
      </c>
      <c r="E219" s="19"/>
      <c r="F219" s="19"/>
    </row>
    <row r="220" spans="1:6" s="13" customFormat="1" ht="13" x14ac:dyDescent="0.3">
      <c r="A220" s="224"/>
      <c r="B220" s="235" t="s">
        <v>25</v>
      </c>
      <c r="C220" s="233">
        <v>-240</v>
      </c>
      <c r="D220" s="429">
        <v>43654</v>
      </c>
      <c r="E220" s="19"/>
      <c r="F220" s="19"/>
    </row>
    <row r="221" spans="1:6" s="13" customFormat="1" ht="13" x14ac:dyDescent="0.3">
      <c r="A221" s="224"/>
      <c r="B221" s="235" t="s">
        <v>24</v>
      </c>
      <c r="C221" s="233">
        <f>-240*2</f>
        <v>-480</v>
      </c>
      <c r="D221" s="429">
        <v>43648</v>
      </c>
      <c r="E221" s="19"/>
      <c r="F221" s="19"/>
    </row>
    <row r="222" spans="1:6" s="13" customFormat="1" ht="13" x14ac:dyDescent="0.3">
      <c r="A222" s="224"/>
      <c r="B222" s="235" t="s">
        <v>374</v>
      </c>
      <c r="C222" s="233">
        <v>-240</v>
      </c>
      <c r="D222" s="435">
        <v>43970</v>
      </c>
      <c r="E222" s="424"/>
      <c r="F222" s="424"/>
    </row>
    <row r="223" spans="1:6" s="13" customFormat="1" ht="8.25" customHeight="1" x14ac:dyDescent="0.3">
      <c r="A223" s="223"/>
      <c r="B223" s="235"/>
      <c r="C223" s="233"/>
      <c r="D223" s="429"/>
      <c r="E223" s="19"/>
      <c r="F223" s="19"/>
    </row>
    <row r="224" spans="1:6" s="13" customFormat="1" ht="13" x14ac:dyDescent="0.3">
      <c r="A224" s="257" t="s">
        <v>221</v>
      </c>
      <c r="B224" s="235"/>
      <c r="C224" s="233"/>
      <c r="D224" s="429"/>
      <c r="E224" s="528"/>
      <c r="F224" s="528"/>
    </row>
    <row r="225" spans="1:6" s="13" customFormat="1" ht="13" x14ac:dyDescent="0.3">
      <c r="A225" s="224"/>
      <c r="B225" s="235" t="s">
        <v>51</v>
      </c>
      <c r="C225" s="233">
        <v>-414.09</v>
      </c>
      <c r="D225" s="429">
        <v>43658</v>
      </c>
      <c r="E225" s="19"/>
      <c r="F225" s="19"/>
    </row>
    <row r="226" spans="1:6" s="13" customFormat="1" ht="8.25" customHeight="1" x14ac:dyDescent="0.3">
      <c r="A226" s="224"/>
      <c r="B226" s="235"/>
      <c r="C226" s="233"/>
      <c r="D226" s="429"/>
      <c r="E226" s="183"/>
      <c r="F226" s="19"/>
    </row>
    <row r="227" spans="1:6" s="13" customFormat="1" ht="12.75" customHeight="1" x14ac:dyDescent="0.3">
      <c r="A227" s="257" t="s">
        <v>412</v>
      </c>
      <c r="B227" s="235"/>
      <c r="C227" s="233"/>
      <c r="D227" s="429"/>
      <c r="E227" s="183"/>
      <c r="F227" s="19"/>
    </row>
    <row r="228" spans="1:6" s="13" customFormat="1" ht="12.75" customHeight="1" x14ac:dyDescent="0.3">
      <c r="A228" s="224"/>
      <c r="B228" s="235" t="s">
        <v>411</v>
      </c>
      <c r="C228" s="233">
        <v>-39</v>
      </c>
      <c r="D228" s="429">
        <v>43873</v>
      </c>
      <c r="E228" s="183"/>
      <c r="F228" s="19"/>
    </row>
    <row r="229" spans="1:6" s="13" customFormat="1" ht="12.75" customHeight="1" x14ac:dyDescent="0.3">
      <c r="A229" s="224"/>
      <c r="B229" s="235" t="s">
        <v>413</v>
      </c>
      <c r="C229" s="233">
        <v>-254.99</v>
      </c>
      <c r="D229" s="429">
        <v>43851</v>
      </c>
      <c r="E229" s="183"/>
      <c r="F229" s="19"/>
    </row>
    <row r="230" spans="1:6" s="13" customFormat="1" ht="12.75" customHeight="1" x14ac:dyDescent="0.3">
      <c r="A230" s="224"/>
      <c r="B230" s="235" t="s">
        <v>411</v>
      </c>
      <c r="C230" s="233">
        <v>-30.48</v>
      </c>
      <c r="D230" s="429">
        <v>43843</v>
      </c>
      <c r="E230" s="183"/>
      <c r="F230" s="19"/>
    </row>
    <row r="231" spans="1:6" s="13" customFormat="1" ht="13" x14ac:dyDescent="0.3">
      <c r="A231" s="257"/>
      <c r="B231" s="289" t="s">
        <v>414</v>
      </c>
      <c r="C231" s="233">
        <v>-190.96</v>
      </c>
      <c r="D231" s="429">
        <v>43759</v>
      </c>
      <c r="E231" s="183"/>
      <c r="F231" s="19"/>
    </row>
    <row r="232" spans="1:6" s="13" customFormat="1" ht="12.75" customHeight="1" x14ac:dyDescent="0.3">
      <c r="A232" s="224"/>
      <c r="B232" s="235"/>
      <c r="C232" s="233"/>
      <c r="D232" s="429"/>
      <c r="E232" s="183"/>
      <c r="F232" s="19"/>
    </row>
    <row r="233" spans="1:6" s="13" customFormat="1" ht="8.25" customHeight="1" x14ac:dyDescent="0.3">
      <c r="A233" s="224"/>
      <c r="B233" s="235"/>
      <c r="C233" s="233"/>
      <c r="D233" s="429"/>
      <c r="E233" s="183"/>
      <c r="F233" s="19"/>
    </row>
    <row r="234" spans="1:6" s="13" customFormat="1" ht="13" x14ac:dyDescent="0.3">
      <c r="A234" s="257" t="s">
        <v>38</v>
      </c>
      <c r="B234" s="235"/>
      <c r="C234" s="233"/>
      <c r="D234" s="429"/>
      <c r="E234" s="183"/>
      <c r="F234" s="19"/>
    </row>
    <row r="235" spans="1:6" s="13" customFormat="1" ht="8.25" customHeight="1" x14ac:dyDescent="0.3">
      <c r="A235" s="257"/>
      <c r="B235" s="235"/>
      <c r="C235" s="233"/>
      <c r="D235" s="429"/>
      <c r="E235" s="183"/>
      <c r="F235" s="19"/>
    </row>
    <row r="236" spans="1:6" s="13" customFormat="1" ht="13" x14ac:dyDescent="0.3">
      <c r="A236" s="259" t="s">
        <v>39</v>
      </c>
      <c r="B236" s="235"/>
      <c r="C236" s="233"/>
      <c r="D236" s="429"/>
      <c r="E236" s="183"/>
      <c r="F236" s="19"/>
    </row>
    <row r="237" spans="1:6" s="13" customFormat="1" ht="13" x14ac:dyDescent="0.3">
      <c r="A237" s="259"/>
      <c r="B237" s="235" t="s">
        <v>4</v>
      </c>
      <c r="C237" s="233">
        <v>-9</v>
      </c>
      <c r="D237" s="429">
        <v>44012</v>
      </c>
      <c r="E237" s="183"/>
      <c r="F237" s="19"/>
    </row>
    <row r="238" spans="1:6" s="13" customFormat="1" ht="13" x14ac:dyDescent="0.3">
      <c r="A238" s="223"/>
      <c r="B238" s="235" t="s">
        <v>4</v>
      </c>
      <c r="C238" s="233">
        <v>-9</v>
      </c>
      <c r="D238" s="429">
        <v>43980</v>
      </c>
      <c r="E238" s="18"/>
      <c r="F238" s="19"/>
    </row>
    <row r="239" spans="1:6" s="13" customFormat="1" ht="13" x14ac:dyDescent="0.3">
      <c r="A239" s="223"/>
      <c r="B239" s="235" t="s">
        <v>4</v>
      </c>
      <c r="C239" s="233">
        <v>-9</v>
      </c>
      <c r="D239" s="429">
        <v>43951</v>
      </c>
      <c r="E239" s="18"/>
      <c r="F239" s="19"/>
    </row>
    <row r="240" spans="1:6" s="13" customFormat="1" ht="13" x14ac:dyDescent="0.3">
      <c r="A240" s="223"/>
      <c r="B240" s="235" t="s">
        <v>4</v>
      </c>
      <c r="C240" s="233">
        <v>-9</v>
      </c>
      <c r="D240" s="429">
        <v>43921</v>
      </c>
      <c r="E240" s="18"/>
      <c r="F240" s="19"/>
    </row>
    <row r="241" spans="1:6" s="13" customFormat="1" ht="13" x14ac:dyDescent="0.3">
      <c r="A241" s="223"/>
      <c r="B241" s="235" t="s">
        <v>4</v>
      </c>
      <c r="C241" s="233">
        <v>-9</v>
      </c>
      <c r="D241" s="429">
        <v>43889</v>
      </c>
      <c r="E241" s="18"/>
      <c r="F241" s="19"/>
    </row>
    <row r="242" spans="1:6" s="13" customFormat="1" ht="13" x14ac:dyDescent="0.3">
      <c r="A242" s="223"/>
      <c r="B242" s="235" t="s">
        <v>4</v>
      </c>
      <c r="C242" s="233">
        <v>-9</v>
      </c>
      <c r="D242" s="429">
        <v>43861</v>
      </c>
      <c r="E242" s="18"/>
      <c r="F242" s="19"/>
    </row>
    <row r="243" spans="1:6" s="13" customFormat="1" ht="13" x14ac:dyDescent="0.3">
      <c r="A243" s="223"/>
      <c r="B243" s="235" t="s">
        <v>4</v>
      </c>
      <c r="C243" s="233">
        <v>-9</v>
      </c>
      <c r="D243" s="429">
        <v>43830</v>
      </c>
      <c r="E243" s="18"/>
      <c r="F243" s="19"/>
    </row>
    <row r="244" spans="1:6" s="13" customFormat="1" ht="13" x14ac:dyDescent="0.3">
      <c r="A244" s="259"/>
      <c r="B244" s="235" t="s">
        <v>4</v>
      </c>
      <c r="C244" s="233">
        <v>-9</v>
      </c>
      <c r="D244" s="429">
        <v>43798</v>
      </c>
      <c r="E244" s="183"/>
      <c r="F244" s="19"/>
    </row>
    <row r="245" spans="1:6" s="13" customFormat="1" ht="13" x14ac:dyDescent="0.3">
      <c r="A245" s="224"/>
      <c r="B245" s="235" t="s">
        <v>4</v>
      </c>
      <c r="C245" s="233">
        <v>-9</v>
      </c>
      <c r="D245" s="429">
        <v>43769</v>
      </c>
      <c r="E245" s="19"/>
      <c r="F245" s="19"/>
    </row>
    <row r="246" spans="1:6" s="13" customFormat="1" ht="13" x14ac:dyDescent="0.3">
      <c r="A246" s="224"/>
      <c r="B246" s="235" t="s">
        <v>4</v>
      </c>
      <c r="C246" s="233">
        <v>-9</v>
      </c>
      <c r="D246" s="429">
        <v>43738</v>
      </c>
      <c r="E246" s="19"/>
      <c r="F246" s="19"/>
    </row>
    <row r="247" spans="1:6" s="13" customFormat="1" ht="13" x14ac:dyDescent="0.3">
      <c r="A247" s="224"/>
      <c r="B247" s="235" t="s">
        <v>4</v>
      </c>
      <c r="C247" s="233">
        <v>-9</v>
      </c>
      <c r="D247" s="429">
        <v>43707</v>
      </c>
      <c r="E247" s="19"/>
      <c r="F247" s="19"/>
    </row>
    <row r="248" spans="1:6" s="13" customFormat="1" ht="13" x14ac:dyDescent="0.3">
      <c r="A248" s="224"/>
      <c r="B248" s="235" t="s">
        <v>4</v>
      </c>
      <c r="C248" s="233">
        <v>-9</v>
      </c>
      <c r="D248" s="429">
        <v>43677</v>
      </c>
      <c r="E248" s="19"/>
      <c r="F248" s="19"/>
    </row>
    <row r="249" spans="1:6" s="13" customFormat="1" ht="13" x14ac:dyDescent="0.3">
      <c r="A249" s="224"/>
      <c r="B249" s="235" t="s">
        <v>4</v>
      </c>
      <c r="C249" s="233">
        <v>-9</v>
      </c>
      <c r="D249" s="429">
        <v>43644</v>
      </c>
      <c r="E249" s="19"/>
      <c r="F249" s="19"/>
    </row>
    <row r="250" spans="1:6" s="13" customFormat="1" ht="13" x14ac:dyDescent="0.3">
      <c r="A250" s="224"/>
      <c r="B250" s="235" t="s">
        <v>4</v>
      </c>
      <c r="C250" s="233">
        <v>-9</v>
      </c>
      <c r="D250" s="429">
        <v>43616</v>
      </c>
      <c r="E250" s="424"/>
      <c r="F250" s="19"/>
    </row>
    <row r="251" spans="1:6" s="13" customFormat="1" ht="8.25" customHeight="1" x14ac:dyDescent="0.3">
      <c r="A251" s="224"/>
      <c r="B251" s="235"/>
      <c r="C251" s="233"/>
      <c r="D251" s="429"/>
      <c r="E251" s="19"/>
      <c r="F251" s="19"/>
    </row>
    <row r="252" spans="1:6" s="13" customFormat="1" ht="13" x14ac:dyDescent="0.3">
      <c r="A252" s="446" t="s">
        <v>48</v>
      </c>
      <c r="B252" s="236"/>
      <c r="C252" s="233"/>
      <c r="D252" s="429"/>
      <c r="E252" s="183"/>
      <c r="F252" s="19"/>
    </row>
    <row r="253" spans="1:6" s="13" customFormat="1" ht="13" x14ac:dyDescent="0.3">
      <c r="A253" s="446"/>
      <c r="B253" s="187" t="s">
        <v>53</v>
      </c>
      <c r="C253" s="233">
        <v>-7</v>
      </c>
      <c r="D253" s="429">
        <v>44012</v>
      </c>
      <c r="E253" s="183"/>
      <c r="F253" s="19"/>
    </row>
    <row r="254" spans="1:6" s="13" customFormat="1" ht="13" x14ac:dyDescent="0.3">
      <c r="A254" s="446"/>
      <c r="B254" s="235" t="s">
        <v>54</v>
      </c>
      <c r="C254" s="233">
        <v>-5</v>
      </c>
      <c r="D254" s="429">
        <v>43990</v>
      </c>
      <c r="E254" s="183"/>
      <c r="F254" s="19"/>
    </row>
    <row r="255" spans="1:6" s="13" customFormat="1" ht="13" x14ac:dyDescent="0.3">
      <c r="A255" s="446"/>
      <c r="B255" s="187" t="s">
        <v>53</v>
      </c>
      <c r="C255" s="233">
        <v>-7</v>
      </c>
      <c r="D255" s="429">
        <v>43980</v>
      </c>
      <c r="E255" s="183"/>
      <c r="F255" s="233"/>
    </row>
    <row r="256" spans="1:6" s="13" customFormat="1" ht="13" x14ac:dyDescent="0.3">
      <c r="A256" s="446"/>
      <c r="B256" s="187" t="s">
        <v>53</v>
      </c>
      <c r="C256" s="233">
        <v>-7</v>
      </c>
      <c r="D256" s="429">
        <v>43951</v>
      </c>
      <c r="E256" s="183"/>
      <c r="F256" s="19"/>
    </row>
    <row r="257" spans="1:6" s="13" customFormat="1" ht="13" x14ac:dyDescent="0.3">
      <c r="A257" s="446"/>
      <c r="B257" s="187" t="s">
        <v>53</v>
      </c>
      <c r="C257" s="233">
        <v>-7</v>
      </c>
      <c r="D257" s="429">
        <v>43921</v>
      </c>
      <c r="E257" s="183"/>
      <c r="F257" s="19"/>
    </row>
    <row r="258" spans="1:6" s="13" customFormat="1" ht="13" x14ac:dyDescent="0.3">
      <c r="A258" s="446"/>
      <c r="B258" s="187" t="s">
        <v>53</v>
      </c>
      <c r="C258" s="233">
        <v>-7</v>
      </c>
      <c r="D258" s="429">
        <v>43889</v>
      </c>
      <c r="E258" s="183"/>
      <c r="F258" s="19"/>
    </row>
    <row r="259" spans="1:6" s="13" customFormat="1" ht="13" x14ac:dyDescent="0.3">
      <c r="A259" s="446"/>
      <c r="B259" s="187" t="s">
        <v>53</v>
      </c>
      <c r="C259" s="233">
        <v>-7</v>
      </c>
      <c r="D259" s="429">
        <v>43861</v>
      </c>
      <c r="E259" s="183"/>
      <c r="F259" s="19"/>
    </row>
    <row r="260" spans="1:6" s="13" customFormat="1" ht="13" x14ac:dyDescent="0.3">
      <c r="A260" s="259"/>
      <c r="B260" s="235" t="s">
        <v>54</v>
      </c>
      <c r="C260" s="237">
        <v>-5</v>
      </c>
      <c r="D260" s="429">
        <v>43847</v>
      </c>
      <c r="E260" s="183"/>
      <c r="F260" s="19"/>
    </row>
    <row r="261" spans="1:6" s="13" customFormat="1" ht="13" x14ac:dyDescent="0.3">
      <c r="A261" s="446"/>
      <c r="B261" s="187" t="s">
        <v>53</v>
      </c>
      <c r="C261" s="233">
        <v>-7</v>
      </c>
      <c r="D261" s="429">
        <v>43830</v>
      </c>
      <c r="E261" s="183"/>
      <c r="F261" s="19"/>
    </row>
    <row r="262" spans="1:6" s="13" customFormat="1" ht="13" x14ac:dyDescent="0.3">
      <c r="A262" s="259"/>
      <c r="B262" s="235" t="s">
        <v>54</v>
      </c>
      <c r="C262" s="237">
        <v>-5</v>
      </c>
      <c r="D262" s="429">
        <v>43825</v>
      </c>
      <c r="E262" s="183"/>
      <c r="F262" s="19"/>
    </row>
    <row r="263" spans="1:6" s="13" customFormat="1" ht="13" x14ac:dyDescent="0.3">
      <c r="A263" s="259"/>
      <c r="B263" s="187" t="s">
        <v>53</v>
      </c>
      <c r="C263" s="233">
        <v>-7</v>
      </c>
      <c r="D263" s="429">
        <v>43798</v>
      </c>
      <c r="E263" s="183"/>
      <c r="F263" s="19"/>
    </row>
    <row r="264" spans="1:6" s="13" customFormat="1" ht="13" x14ac:dyDescent="0.3">
      <c r="A264" s="259"/>
      <c r="B264" s="187" t="s">
        <v>53</v>
      </c>
      <c r="C264" s="237">
        <v>-7</v>
      </c>
      <c r="D264" s="429">
        <v>43769</v>
      </c>
      <c r="E264" s="183"/>
      <c r="F264" s="19"/>
    </row>
    <row r="265" spans="1:6" s="13" customFormat="1" ht="13" x14ac:dyDescent="0.3">
      <c r="A265" s="259"/>
      <c r="B265" s="187" t="s">
        <v>53</v>
      </c>
      <c r="C265" s="237">
        <v>-7</v>
      </c>
      <c r="D265" s="429">
        <v>43738</v>
      </c>
      <c r="E265" s="183"/>
      <c r="F265" s="19"/>
    </row>
    <row r="266" spans="1:6" s="13" customFormat="1" ht="13" x14ac:dyDescent="0.3">
      <c r="A266" s="259"/>
      <c r="B266" s="187" t="s">
        <v>53</v>
      </c>
      <c r="C266" s="237">
        <v>-7</v>
      </c>
      <c r="D266" s="429">
        <v>43707</v>
      </c>
      <c r="E266" s="183"/>
      <c r="F266" s="19"/>
    </row>
    <row r="267" spans="1:6" s="13" customFormat="1" ht="13" x14ac:dyDescent="0.3">
      <c r="A267" s="259"/>
      <c r="B267" s="235" t="s">
        <v>54</v>
      </c>
      <c r="C267" s="237">
        <v>-5</v>
      </c>
      <c r="D267" s="429">
        <v>43690</v>
      </c>
      <c r="E267" s="183"/>
      <c r="F267" s="19"/>
    </row>
    <row r="268" spans="1:6" s="13" customFormat="1" ht="13" x14ac:dyDescent="0.3">
      <c r="A268" s="259"/>
      <c r="B268" s="187" t="s">
        <v>53</v>
      </c>
      <c r="C268" s="237">
        <v>-7</v>
      </c>
      <c r="D268" s="429">
        <v>43677</v>
      </c>
      <c r="E268" s="183"/>
      <c r="F268" s="19"/>
    </row>
    <row r="269" spans="1:6" s="13" customFormat="1" ht="13" x14ac:dyDescent="0.3">
      <c r="A269" s="259"/>
      <c r="B269" s="235" t="s">
        <v>54</v>
      </c>
      <c r="C269" s="237">
        <v>-5</v>
      </c>
      <c r="D269" s="429">
        <v>43619</v>
      </c>
      <c r="E269" s="183"/>
      <c r="F269" s="19"/>
    </row>
    <row r="270" spans="1:6" s="13" customFormat="1" ht="13" x14ac:dyDescent="0.3">
      <c r="A270" s="259"/>
      <c r="B270" s="187" t="s">
        <v>55</v>
      </c>
      <c r="C270" s="237">
        <v>-1.05</v>
      </c>
      <c r="D270" s="429">
        <v>43626</v>
      </c>
      <c r="E270" s="183"/>
      <c r="F270" s="19"/>
    </row>
    <row r="271" spans="1:6" s="13" customFormat="1" ht="13" x14ac:dyDescent="0.3">
      <c r="A271" s="259"/>
      <c r="B271" s="187" t="s">
        <v>53</v>
      </c>
      <c r="C271" s="237">
        <v>-7</v>
      </c>
      <c r="D271" s="429">
        <v>43644</v>
      </c>
      <c r="E271" s="183"/>
      <c r="F271" s="19"/>
    </row>
    <row r="272" spans="1:6" s="13" customFormat="1" ht="13" x14ac:dyDescent="0.3">
      <c r="A272" s="259"/>
      <c r="B272" s="187" t="s">
        <v>53</v>
      </c>
      <c r="C272" s="237">
        <v>-7</v>
      </c>
      <c r="D272" s="429">
        <v>43616</v>
      </c>
      <c r="E272" s="183"/>
      <c r="F272" s="19"/>
    </row>
    <row r="273" spans="1:6" s="13" customFormat="1" ht="13" x14ac:dyDescent="0.3">
      <c r="A273" s="224"/>
      <c r="B273" s="235" t="s">
        <v>6</v>
      </c>
      <c r="C273" s="233">
        <v>-1.57</v>
      </c>
      <c r="D273" s="429">
        <v>43591</v>
      </c>
      <c r="E273" s="19"/>
      <c r="F273" s="19"/>
    </row>
    <row r="274" spans="1:6" s="13" customFormat="1" ht="13" x14ac:dyDescent="0.3">
      <c r="A274" s="259"/>
      <c r="B274" s="187" t="s">
        <v>53</v>
      </c>
      <c r="C274" s="237">
        <v>-7</v>
      </c>
      <c r="D274" s="429">
        <v>43584</v>
      </c>
      <c r="E274" s="183"/>
      <c r="F274" s="19"/>
    </row>
    <row r="275" spans="1:6" s="13" customFormat="1" ht="13" x14ac:dyDescent="0.3">
      <c r="A275" s="259"/>
      <c r="B275" s="187" t="s">
        <v>56</v>
      </c>
      <c r="C275" s="237">
        <v>-3</v>
      </c>
      <c r="D275" s="429">
        <v>43585</v>
      </c>
      <c r="E275" s="183"/>
      <c r="F275" s="19"/>
    </row>
    <row r="276" spans="1:6" s="13" customFormat="1" ht="13.5" thickBot="1" x14ac:dyDescent="0.35">
      <c r="A276" s="259"/>
      <c r="B276" s="187" t="s">
        <v>53</v>
      </c>
      <c r="C276" s="237">
        <v>-7</v>
      </c>
      <c r="D276" s="429">
        <v>43553</v>
      </c>
      <c r="E276" s="183"/>
      <c r="F276" s="19"/>
    </row>
    <row r="277" spans="1:6" s="13" customFormat="1" ht="14" thickTop="1" thickBot="1" x14ac:dyDescent="0.35">
      <c r="A277" s="260"/>
      <c r="B277" s="291"/>
      <c r="C277" s="293">
        <f>SUM(C92:C276)</f>
        <v>-124279.85000000003</v>
      </c>
      <c r="D277" s="437"/>
      <c r="E277" s="183"/>
      <c r="F277" s="19"/>
    </row>
    <row r="278" spans="1:6" s="19" customFormat="1" ht="8.25" customHeight="1" thickTop="1" thickBot="1" x14ac:dyDescent="0.35">
      <c r="A278" s="294"/>
      <c r="B278" s="190"/>
      <c r="C278" s="295"/>
      <c r="D278" s="440"/>
      <c r="E278" s="183"/>
    </row>
    <row r="279" spans="1:6" s="13" customFormat="1" ht="20.25" customHeight="1" thickTop="1" thickBot="1" x14ac:dyDescent="0.35">
      <c r="A279" s="21"/>
      <c r="B279" s="160" t="s">
        <v>418</v>
      </c>
      <c r="C279" s="422">
        <f>C85+C277</f>
        <v>127.61999999996624</v>
      </c>
      <c r="D279" s="441"/>
      <c r="E279" s="12"/>
      <c r="F279" s="19"/>
    </row>
    <row r="280" spans="1:6" s="19" customFormat="1" ht="20.25" customHeight="1" thickTop="1" x14ac:dyDescent="0.3">
      <c r="A280" s="272"/>
      <c r="B280" s="296"/>
      <c r="C280" s="172"/>
      <c r="D280" s="436"/>
      <c r="E280" s="183"/>
    </row>
    <row r="281" spans="1:6" s="13" customFormat="1" ht="13" x14ac:dyDescent="0.3">
      <c r="A281" s="21"/>
      <c r="B281" s="161"/>
      <c r="C281" s="162"/>
      <c r="D281" s="441"/>
      <c r="E281" s="12"/>
      <c r="F281" s="19"/>
    </row>
  </sheetData>
  <mergeCells count="2">
    <mergeCell ref="A1:D1"/>
    <mergeCell ref="A87:B87"/>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8B3AF-6480-482C-818B-BA74869AE3EB}">
  <dimension ref="A1:T276"/>
  <sheetViews>
    <sheetView topLeftCell="G1" workbookViewId="0">
      <pane ySplit="1" topLeftCell="A242" activePane="bottomLeft" state="frozen"/>
      <selection pane="bottomLeft" activeCell="I277" sqref="I277"/>
    </sheetView>
  </sheetViews>
  <sheetFormatPr defaultColWidth="8.81640625" defaultRowHeight="14.5" x14ac:dyDescent="0.35"/>
  <cols>
    <col min="1" max="1" width="7" style="3" customWidth="1"/>
    <col min="2" max="2" width="72.453125" style="3" customWidth="1"/>
    <col min="3" max="3" width="12.7265625" style="466" customWidth="1"/>
    <col min="4" max="4" width="12.7265625" style="467" customWidth="1"/>
    <col min="5" max="5" width="12.7265625" style="468" customWidth="1"/>
    <col min="6" max="6" width="12.7265625" style="469" customWidth="1"/>
    <col min="7" max="18" width="12.7265625" style="470" customWidth="1"/>
    <col min="19" max="19" width="13.453125" style="171" customWidth="1"/>
    <col min="20" max="20" width="15.453125" customWidth="1"/>
  </cols>
  <sheetData>
    <row r="1" spans="1:20" s="166" customFormat="1" ht="15.5" thickTop="1" thickBot="1" x14ac:dyDescent="0.4">
      <c r="A1" s="26"/>
      <c r="B1" s="26"/>
      <c r="C1" s="191">
        <v>43525</v>
      </c>
      <c r="D1" s="192">
        <v>43556</v>
      </c>
      <c r="E1" s="192">
        <v>43586</v>
      </c>
      <c r="F1" s="193">
        <v>43617</v>
      </c>
      <c r="G1" s="194">
        <v>43647</v>
      </c>
      <c r="H1" s="194">
        <v>43678</v>
      </c>
      <c r="I1" s="194">
        <v>43709</v>
      </c>
      <c r="J1" s="194">
        <v>43739</v>
      </c>
      <c r="K1" s="194">
        <v>43770</v>
      </c>
      <c r="L1" s="194">
        <v>43800</v>
      </c>
      <c r="M1" s="194">
        <v>43831</v>
      </c>
      <c r="N1" s="194">
        <v>43862</v>
      </c>
      <c r="O1" s="194">
        <v>43891</v>
      </c>
      <c r="P1" s="194">
        <v>43922</v>
      </c>
      <c r="Q1" s="594">
        <v>43952</v>
      </c>
      <c r="R1" s="195">
        <v>44002</v>
      </c>
      <c r="S1" s="35"/>
    </row>
    <row r="2" spans="1:20" s="13" customFormat="1" ht="16.5" thickTop="1" thickBot="1" x14ac:dyDescent="0.35">
      <c r="A2" s="663" t="s">
        <v>9</v>
      </c>
      <c r="B2" s="667"/>
      <c r="C2" s="196"/>
      <c r="D2" s="197"/>
      <c r="E2" s="198"/>
      <c r="F2" s="199"/>
      <c r="G2" s="200"/>
      <c r="H2" s="200"/>
      <c r="I2" s="200"/>
      <c r="J2" s="200"/>
      <c r="K2" s="200"/>
      <c r="L2" s="200"/>
      <c r="M2" s="200"/>
      <c r="N2" s="200"/>
      <c r="O2" s="200"/>
      <c r="P2" s="200"/>
      <c r="Q2" s="595"/>
      <c r="R2" s="243"/>
      <c r="S2" s="168"/>
    </row>
    <row r="3" spans="1:20" s="13" customFormat="1" ht="8.25" customHeight="1" thickTop="1" x14ac:dyDescent="0.3">
      <c r="A3" s="220"/>
      <c r="B3" s="235"/>
      <c r="C3" s="196"/>
      <c r="D3" s="197"/>
      <c r="E3" s="198"/>
      <c r="F3" s="199"/>
      <c r="G3" s="200"/>
      <c r="H3" s="200"/>
      <c r="I3" s="200"/>
      <c r="J3" s="200"/>
      <c r="K3" s="200"/>
      <c r="L3" s="200"/>
      <c r="M3" s="200"/>
      <c r="N3" s="200"/>
      <c r="O3" s="200"/>
      <c r="P3" s="200"/>
      <c r="Q3" s="595"/>
      <c r="R3" s="201"/>
      <c r="S3" s="168"/>
    </row>
    <row r="4" spans="1:20" s="13" customFormat="1" ht="13" x14ac:dyDescent="0.3">
      <c r="A4" s="257" t="s">
        <v>216</v>
      </c>
      <c r="B4" s="187"/>
      <c r="C4" s="216"/>
      <c r="D4" s="211"/>
      <c r="E4" s="200"/>
      <c r="F4" s="199"/>
      <c r="G4" s="200"/>
      <c r="H4" s="200"/>
      <c r="I4" s="200"/>
      <c r="J4" s="200"/>
      <c r="K4" s="200"/>
      <c r="L4" s="200"/>
      <c r="M4" s="200"/>
      <c r="N4" s="200"/>
      <c r="O4" s="200"/>
      <c r="P4" s="200"/>
      <c r="Q4" s="595"/>
      <c r="R4" s="201"/>
      <c r="S4" s="168"/>
      <c r="T4" s="186"/>
    </row>
    <row r="5" spans="1:20" s="13" customFormat="1" ht="13" x14ac:dyDescent="0.3">
      <c r="A5" s="221" t="s">
        <v>425</v>
      </c>
      <c r="B5" s="236"/>
      <c r="C5" s="202"/>
      <c r="D5" s="203"/>
      <c r="E5" s="204"/>
      <c r="F5" s="199"/>
      <c r="G5" s="199"/>
      <c r="H5" s="199"/>
      <c r="I5" s="199"/>
      <c r="J5" s="199"/>
      <c r="K5" s="199"/>
      <c r="L5" s="199"/>
      <c r="M5" s="199"/>
      <c r="N5" s="199"/>
      <c r="O5" s="199"/>
      <c r="P5" s="199"/>
      <c r="Q5" s="596"/>
      <c r="R5" s="205"/>
      <c r="S5" s="168"/>
    </row>
    <row r="6" spans="1:20" s="13" customFormat="1" ht="13" x14ac:dyDescent="0.3">
      <c r="A6" s="222"/>
      <c r="B6" s="236" t="s">
        <v>419</v>
      </c>
      <c r="C6" s="206"/>
      <c r="D6" s="199"/>
      <c r="E6" s="204"/>
      <c r="F6" s="199"/>
      <c r="G6" s="199"/>
      <c r="H6" s="199"/>
      <c r="I6" s="199"/>
      <c r="J6" s="199"/>
      <c r="K6" s="452"/>
      <c r="L6" s="452"/>
      <c r="M6" s="452"/>
      <c r="N6" s="452"/>
      <c r="O6" s="452"/>
      <c r="P6" s="452"/>
      <c r="Q6" s="597"/>
      <c r="R6" s="207">
        <v>488.9</v>
      </c>
      <c r="S6" s="169"/>
      <c r="T6" s="162"/>
    </row>
    <row r="7" spans="1:20" s="13" customFormat="1" ht="8.25" customHeight="1" x14ac:dyDescent="0.3">
      <c r="A7" s="222"/>
      <c r="B7" s="236"/>
      <c r="C7" s="208"/>
      <c r="D7" s="209"/>
      <c r="E7" s="204"/>
      <c r="F7" s="199"/>
      <c r="G7" s="199"/>
      <c r="H7" s="199"/>
      <c r="I7" s="199"/>
      <c r="J7" s="199"/>
      <c r="K7" s="199"/>
      <c r="L7" s="199"/>
      <c r="M7" s="199"/>
      <c r="N7" s="199"/>
      <c r="O7" s="199"/>
      <c r="P7" s="199"/>
      <c r="Q7" s="596"/>
      <c r="R7" s="205"/>
      <c r="S7" s="168"/>
    </row>
    <row r="8" spans="1:20" s="13" customFormat="1" ht="13" x14ac:dyDescent="0.3">
      <c r="A8" s="221" t="s">
        <v>424</v>
      </c>
      <c r="B8" s="236"/>
      <c r="C8" s="210"/>
      <c r="D8" s="211"/>
      <c r="E8" s="198"/>
      <c r="F8" s="199"/>
      <c r="G8" s="200"/>
      <c r="H8" s="200"/>
      <c r="I8" s="200"/>
      <c r="J8" s="200"/>
      <c r="K8" s="200"/>
      <c r="L8" s="200"/>
      <c r="M8" s="200"/>
      <c r="N8" s="200"/>
      <c r="O8" s="200"/>
      <c r="P8" s="200"/>
      <c r="Q8" s="595"/>
      <c r="R8" s="201"/>
      <c r="S8" s="184"/>
    </row>
    <row r="9" spans="1:20" s="13" customFormat="1" ht="8.25" customHeight="1" x14ac:dyDescent="0.3">
      <c r="A9" s="223"/>
      <c r="B9" s="235"/>
      <c r="C9" s="210"/>
      <c r="D9" s="211"/>
      <c r="E9" s="198"/>
      <c r="F9" s="199"/>
      <c r="G9" s="200"/>
      <c r="H9" s="200"/>
      <c r="I9" s="200"/>
      <c r="J9" s="200"/>
      <c r="K9" s="200"/>
      <c r="L9" s="200"/>
      <c r="M9" s="200"/>
      <c r="N9" s="200"/>
      <c r="O9" s="200"/>
      <c r="P9" s="200"/>
      <c r="Q9" s="595"/>
      <c r="R9" s="201"/>
      <c r="S9" s="168"/>
    </row>
    <row r="10" spans="1:20" s="13" customFormat="1" ht="13" x14ac:dyDescent="0.3">
      <c r="A10" s="224"/>
      <c r="B10" s="235" t="s">
        <v>7</v>
      </c>
      <c r="C10" s="212"/>
      <c r="D10" s="200"/>
      <c r="E10" s="213">
        <v>0.72</v>
      </c>
      <c r="F10" s="211"/>
      <c r="G10" s="200"/>
      <c r="H10" s="200"/>
      <c r="I10" s="200"/>
      <c r="J10" s="200"/>
      <c r="K10" s="200"/>
      <c r="L10" s="200"/>
      <c r="M10" s="200"/>
      <c r="N10" s="200"/>
      <c r="O10" s="200"/>
      <c r="P10" s="200"/>
      <c r="Q10" s="595"/>
      <c r="R10" s="201"/>
      <c r="S10" s="168"/>
    </row>
    <row r="11" spans="1:20" s="13" customFormat="1" ht="13" x14ac:dyDescent="0.3">
      <c r="A11" s="224"/>
      <c r="B11" s="235" t="s">
        <v>7</v>
      </c>
      <c r="C11" s="212"/>
      <c r="D11" s="200"/>
      <c r="E11" s="213">
        <v>0.85</v>
      </c>
      <c r="F11" s="211"/>
      <c r="G11" s="200"/>
      <c r="H11" s="200"/>
      <c r="I11" s="200"/>
      <c r="J11" s="200"/>
      <c r="K11" s="200"/>
      <c r="L11" s="200"/>
      <c r="M11" s="200"/>
      <c r="N11" s="200"/>
      <c r="O11" s="200"/>
      <c r="P11" s="200"/>
      <c r="Q11" s="595"/>
      <c r="R11" s="201"/>
      <c r="S11" s="168"/>
    </row>
    <row r="12" spans="1:20" s="13" customFormat="1" ht="13" x14ac:dyDescent="0.3">
      <c r="A12" s="224"/>
      <c r="B12" s="235" t="s">
        <v>2</v>
      </c>
      <c r="C12" s="212"/>
      <c r="D12" s="200"/>
      <c r="E12" s="213">
        <v>3000</v>
      </c>
      <c r="F12" s="211"/>
      <c r="G12" s="200"/>
      <c r="H12" s="200"/>
      <c r="I12" s="200"/>
      <c r="J12" s="200"/>
      <c r="K12" s="200"/>
      <c r="L12" s="200"/>
      <c r="M12" s="200"/>
      <c r="N12" s="200"/>
      <c r="O12" s="200"/>
      <c r="P12" s="200"/>
      <c r="Q12" s="595"/>
      <c r="R12" s="201"/>
      <c r="S12" s="168"/>
    </row>
    <row r="13" spans="1:20" s="13" customFormat="1" ht="13" x14ac:dyDescent="0.3">
      <c r="A13" s="224"/>
      <c r="B13" s="235" t="s">
        <v>2</v>
      </c>
      <c r="C13" s="212"/>
      <c r="D13" s="200"/>
      <c r="E13" s="213">
        <v>850</v>
      </c>
      <c r="F13" s="211"/>
      <c r="G13" s="200"/>
      <c r="H13" s="200"/>
      <c r="I13" s="200"/>
      <c r="J13" s="200"/>
      <c r="K13" s="200"/>
      <c r="L13" s="200"/>
      <c r="M13" s="200"/>
      <c r="N13" s="200"/>
      <c r="O13" s="200"/>
      <c r="P13" s="200"/>
      <c r="Q13" s="595"/>
      <c r="R13" s="201"/>
      <c r="S13" s="168"/>
    </row>
    <row r="14" spans="1:20" s="13" customFormat="1" ht="13" x14ac:dyDescent="0.3">
      <c r="A14" s="224"/>
      <c r="B14" s="235" t="s">
        <v>5</v>
      </c>
      <c r="C14" s="212"/>
      <c r="D14" s="200"/>
      <c r="E14" s="213">
        <v>400</v>
      </c>
      <c r="F14" s="211"/>
      <c r="G14" s="200"/>
      <c r="H14" s="200"/>
      <c r="I14" s="200"/>
      <c r="J14" s="200"/>
      <c r="K14" s="200"/>
      <c r="L14" s="200"/>
      <c r="M14" s="200"/>
      <c r="N14" s="200"/>
      <c r="O14" s="200"/>
      <c r="P14" s="200"/>
      <c r="Q14" s="595"/>
      <c r="R14" s="201"/>
      <c r="S14" s="168"/>
    </row>
    <row r="15" spans="1:20" s="13" customFormat="1" ht="13" x14ac:dyDescent="0.3">
      <c r="A15" s="224"/>
      <c r="B15" s="235" t="s">
        <v>2</v>
      </c>
      <c r="C15" s="212"/>
      <c r="D15" s="200"/>
      <c r="E15" s="213">
        <v>900</v>
      </c>
      <c r="F15" s="211"/>
      <c r="G15" s="200"/>
      <c r="H15" s="200"/>
      <c r="I15" s="200"/>
      <c r="J15" s="200"/>
      <c r="K15" s="200"/>
      <c r="L15" s="200"/>
      <c r="M15" s="200"/>
      <c r="N15" s="200"/>
      <c r="O15" s="200"/>
      <c r="P15" s="200"/>
      <c r="Q15" s="595"/>
      <c r="R15" s="201"/>
      <c r="S15" s="168"/>
    </row>
    <row r="16" spans="1:20" s="13" customFormat="1" ht="13" x14ac:dyDescent="0.3">
      <c r="A16" s="224"/>
      <c r="B16" s="235" t="s">
        <v>5</v>
      </c>
      <c r="C16" s="212"/>
      <c r="D16" s="200"/>
      <c r="E16" s="200"/>
      <c r="F16" s="213">
        <v>3200</v>
      </c>
      <c r="G16" s="211"/>
      <c r="H16" s="200"/>
      <c r="I16" s="200"/>
      <c r="J16" s="200"/>
      <c r="K16" s="200"/>
      <c r="L16" s="200"/>
      <c r="M16" s="200"/>
      <c r="N16" s="200"/>
      <c r="O16" s="200"/>
      <c r="P16" s="200"/>
      <c r="Q16" s="595"/>
      <c r="R16" s="201"/>
      <c r="S16" s="168"/>
    </row>
    <row r="17" spans="1:19" s="13" customFormat="1" ht="13" x14ac:dyDescent="0.3">
      <c r="A17" s="224"/>
      <c r="B17" s="235" t="s">
        <v>2</v>
      </c>
      <c r="C17" s="212"/>
      <c r="D17" s="200"/>
      <c r="E17" s="200"/>
      <c r="F17" s="213">
        <v>1500</v>
      </c>
      <c r="G17" s="211"/>
      <c r="H17" s="200"/>
      <c r="I17" s="200"/>
      <c r="J17" s="200"/>
      <c r="K17" s="200"/>
      <c r="L17" s="200"/>
      <c r="M17" s="200"/>
      <c r="N17" s="200"/>
      <c r="O17" s="200"/>
      <c r="P17" s="200"/>
      <c r="Q17" s="595"/>
      <c r="R17" s="201"/>
      <c r="S17" s="168"/>
    </row>
    <row r="18" spans="1:19" s="13" customFormat="1" ht="13" x14ac:dyDescent="0.3">
      <c r="A18" s="224"/>
      <c r="B18" s="235" t="s">
        <v>5</v>
      </c>
      <c r="C18" s="212"/>
      <c r="D18" s="200"/>
      <c r="E18" s="200"/>
      <c r="F18" s="199"/>
      <c r="G18" s="213">
        <v>1800</v>
      </c>
      <c r="H18" s="211"/>
      <c r="I18" s="200"/>
      <c r="J18" s="200"/>
      <c r="K18" s="200"/>
      <c r="L18" s="200"/>
      <c r="M18" s="200"/>
      <c r="N18" s="200"/>
      <c r="O18" s="200"/>
      <c r="P18" s="200"/>
      <c r="Q18" s="595"/>
      <c r="R18" s="201"/>
      <c r="S18" s="168"/>
    </row>
    <row r="19" spans="1:19" s="13" customFormat="1" ht="13" x14ac:dyDescent="0.3">
      <c r="A19" s="224"/>
      <c r="B19" s="235" t="s">
        <v>2</v>
      </c>
      <c r="C19" s="212"/>
      <c r="D19" s="200"/>
      <c r="E19" s="200"/>
      <c r="F19" s="199"/>
      <c r="G19" s="213">
        <v>2000</v>
      </c>
      <c r="H19" s="211"/>
      <c r="I19" s="200"/>
      <c r="J19" s="200"/>
      <c r="K19" s="200"/>
      <c r="L19" s="200"/>
      <c r="M19" s="200"/>
      <c r="N19" s="200"/>
      <c r="O19" s="200"/>
      <c r="P19" s="200"/>
      <c r="Q19" s="595"/>
      <c r="R19" s="201"/>
      <c r="S19" s="168"/>
    </row>
    <row r="20" spans="1:19" s="13" customFormat="1" ht="13" x14ac:dyDescent="0.3">
      <c r="A20" s="224"/>
      <c r="B20" s="235" t="s">
        <v>2</v>
      </c>
      <c r="C20" s="212"/>
      <c r="D20" s="200"/>
      <c r="E20" s="200"/>
      <c r="F20" s="199"/>
      <c r="G20" s="213">
        <v>1100</v>
      </c>
      <c r="H20" s="211"/>
      <c r="I20" s="200"/>
      <c r="J20" s="200"/>
      <c r="K20" s="200"/>
      <c r="L20" s="200"/>
      <c r="M20" s="200"/>
      <c r="N20" s="200"/>
      <c r="O20" s="200"/>
      <c r="P20" s="200"/>
      <c r="Q20" s="595"/>
      <c r="R20" s="201"/>
      <c r="S20" s="168"/>
    </row>
    <row r="21" spans="1:19" s="13" customFormat="1" ht="13" x14ac:dyDescent="0.3">
      <c r="A21" s="224"/>
      <c r="B21" s="235" t="s">
        <v>2</v>
      </c>
      <c r="C21" s="212"/>
      <c r="D21" s="200"/>
      <c r="E21" s="200"/>
      <c r="F21" s="199"/>
      <c r="G21" s="213">
        <v>2500</v>
      </c>
      <c r="H21" s="211"/>
      <c r="I21" s="200"/>
      <c r="J21" s="200"/>
      <c r="K21" s="200"/>
      <c r="L21" s="200"/>
      <c r="M21" s="200"/>
      <c r="N21" s="200"/>
      <c r="O21" s="200"/>
      <c r="P21" s="200"/>
      <c r="Q21" s="595"/>
      <c r="R21" s="201"/>
      <c r="S21" s="168"/>
    </row>
    <row r="22" spans="1:19" s="13" customFormat="1" ht="13" x14ac:dyDescent="0.3">
      <c r="A22" s="224"/>
      <c r="B22" s="235" t="s">
        <v>2</v>
      </c>
      <c r="C22" s="212"/>
      <c r="D22" s="200"/>
      <c r="E22" s="200"/>
      <c r="F22" s="199"/>
      <c r="G22" s="213">
        <v>1700</v>
      </c>
      <c r="H22" s="211"/>
      <c r="I22" s="200"/>
      <c r="J22" s="200"/>
      <c r="K22" s="200"/>
      <c r="L22" s="200"/>
      <c r="M22" s="200"/>
      <c r="N22" s="200"/>
      <c r="O22" s="200"/>
      <c r="P22" s="200"/>
      <c r="Q22" s="595"/>
      <c r="R22" s="201"/>
      <c r="S22" s="168"/>
    </row>
    <row r="23" spans="1:19" s="13" customFormat="1" ht="13" x14ac:dyDescent="0.3">
      <c r="A23" s="224"/>
      <c r="B23" s="235" t="s">
        <v>2</v>
      </c>
      <c r="C23" s="212"/>
      <c r="D23" s="200"/>
      <c r="E23" s="200"/>
      <c r="F23" s="199"/>
      <c r="G23" s="213">
        <v>700</v>
      </c>
      <c r="H23" s="211"/>
      <c r="I23" s="200"/>
      <c r="J23" s="200"/>
      <c r="K23" s="200"/>
      <c r="L23" s="200"/>
      <c r="M23" s="200"/>
      <c r="N23" s="200"/>
      <c r="O23" s="200"/>
      <c r="P23" s="200"/>
      <c r="Q23" s="595"/>
      <c r="R23" s="201"/>
      <c r="S23" s="168"/>
    </row>
    <row r="24" spans="1:19" s="13" customFormat="1" ht="13" x14ac:dyDescent="0.3">
      <c r="A24" s="224"/>
      <c r="B24" s="235" t="s">
        <v>2</v>
      </c>
      <c r="C24" s="212"/>
      <c r="D24" s="200"/>
      <c r="E24" s="200"/>
      <c r="F24" s="199"/>
      <c r="G24" s="200"/>
      <c r="H24" s="213">
        <v>1700</v>
      </c>
      <c r="I24" s="211"/>
      <c r="J24" s="200"/>
      <c r="K24" s="200"/>
      <c r="L24" s="200"/>
      <c r="M24" s="200"/>
      <c r="N24" s="200"/>
      <c r="O24" s="200"/>
      <c r="P24" s="200"/>
      <c r="Q24" s="595"/>
      <c r="R24" s="201"/>
      <c r="S24" s="168"/>
    </row>
    <row r="25" spans="1:19" s="13" customFormat="1" ht="13" x14ac:dyDescent="0.3">
      <c r="A25" s="224"/>
      <c r="B25" s="235" t="s">
        <v>2</v>
      </c>
      <c r="C25" s="212"/>
      <c r="D25" s="200"/>
      <c r="E25" s="200"/>
      <c r="F25" s="199"/>
      <c r="G25" s="200"/>
      <c r="H25" s="213">
        <v>2500</v>
      </c>
      <c r="I25" s="211"/>
      <c r="J25" s="200"/>
      <c r="K25" s="200"/>
      <c r="L25" s="200"/>
      <c r="M25" s="200"/>
      <c r="N25" s="200"/>
      <c r="O25" s="200"/>
      <c r="P25" s="200"/>
      <c r="Q25" s="595"/>
      <c r="R25" s="201"/>
      <c r="S25" s="168"/>
    </row>
    <row r="26" spans="1:19" s="13" customFormat="1" ht="13" x14ac:dyDescent="0.3">
      <c r="A26" s="224"/>
      <c r="B26" s="235" t="s">
        <v>2</v>
      </c>
      <c r="C26" s="212"/>
      <c r="D26" s="200"/>
      <c r="E26" s="200"/>
      <c r="F26" s="199"/>
      <c r="G26" s="200"/>
      <c r="H26" s="213">
        <v>6000</v>
      </c>
      <c r="I26" s="211"/>
      <c r="J26" s="200"/>
      <c r="K26" s="200"/>
      <c r="L26" s="200"/>
      <c r="M26" s="200"/>
      <c r="N26" s="200"/>
      <c r="O26" s="200"/>
      <c r="P26" s="200"/>
      <c r="Q26" s="595"/>
      <c r="R26" s="201"/>
      <c r="S26" s="168"/>
    </row>
    <row r="27" spans="1:19" s="13" customFormat="1" ht="13" x14ac:dyDescent="0.3">
      <c r="A27" s="224"/>
      <c r="B27" s="235" t="s">
        <v>2</v>
      </c>
      <c r="C27" s="212"/>
      <c r="D27" s="200"/>
      <c r="E27" s="200"/>
      <c r="F27" s="199"/>
      <c r="G27" s="200"/>
      <c r="H27" s="213">
        <v>1000</v>
      </c>
      <c r="I27" s="211"/>
      <c r="J27" s="200"/>
      <c r="K27" s="200"/>
      <c r="L27" s="200"/>
      <c r="M27" s="200"/>
      <c r="N27" s="200"/>
      <c r="O27" s="200"/>
      <c r="P27" s="200"/>
      <c r="Q27" s="595"/>
      <c r="R27" s="201"/>
      <c r="S27" s="168"/>
    </row>
    <row r="28" spans="1:19" s="13" customFormat="1" ht="13" x14ac:dyDescent="0.3">
      <c r="A28" s="224"/>
      <c r="B28" s="235" t="s">
        <v>2</v>
      </c>
      <c r="C28" s="212"/>
      <c r="D28" s="200"/>
      <c r="E28" s="200"/>
      <c r="F28" s="199"/>
      <c r="G28" s="200"/>
      <c r="H28" s="213">
        <v>1000</v>
      </c>
      <c r="I28" s="211"/>
      <c r="J28" s="200"/>
      <c r="K28" s="200"/>
      <c r="L28" s="200"/>
      <c r="M28" s="200"/>
      <c r="N28" s="200"/>
      <c r="O28" s="200"/>
      <c r="P28" s="200"/>
      <c r="Q28" s="595"/>
      <c r="R28" s="201"/>
      <c r="S28" s="168"/>
    </row>
    <row r="29" spans="1:19" s="13" customFormat="1" ht="13" x14ac:dyDescent="0.3">
      <c r="A29" s="224"/>
      <c r="B29" s="235" t="s">
        <v>2</v>
      </c>
      <c r="C29" s="212"/>
      <c r="D29" s="200"/>
      <c r="E29" s="200"/>
      <c r="F29" s="199"/>
      <c r="G29" s="200"/>
      <c r="H29" s="213">
        <v>2500</v>
      </c>
      <c r="I29" s="211"/>
      <c r="J29" s="200"/>
      <c r="K29" s="200"/>
      <c r="L29" s="200"/>
      <c r="M29" s="200"/>
      <c r="N29" s="200"/>
      <c r="O29" s="200"/>
      <c r="P29" s="200"/>
      <c r="Q29" s="595"/>
      <c r="R29" s="201"/>
      <c r="S29" s="168"/>
    </row>
    <row r="30" spans="1:19" s="13" customFormat="1" ht="13" x14ac:dyDescent="0.3">
      <c r="A30" s="224"/>
      <c r="B30" s="235" t="s">
        <v>2</v>
      </c>
      <c r="C30" s="212"/>
      <c r="D30" s="200"/>
      <c r="E30" s="200"/>
      <c r="F30" s="199"/>
      <c r="G30" s="200"/>
      <c r="H30" s="213">
        <v>882</v>
      </c>
      <c r="I30" s="211"/>
      <c r="J30" s="200"/>
      <c r="K30" s="200"/>
      <c r="L30" s="200"/>
      <c r="M30" s="200"/>
      <c r="N30" s="200"/>
      <c r="O30" s="200"/>
      <c r="P30" s="200"/>
      <c r="Q30" s="595"/>
      <c r="R30" s="201"/>
      <c r="S30" s="168"/>
    </row>
    <row r="31" spans="1:19" s="13" customFormat="1" ht="13" x14ac:dyDescent="0.3">
      <c r="A31" s="224"/>
      <c r="B31" s="235" t="s">
        <v>2</v>
      </c>
      <c r="C31" s="212"/>
      <c r="D31" s="200"/>
      <c r="E31" s="200"/>
      <c r="F31" s="199"/>
      <c r="G31" s="200"/>
      <c r="H31" s="200"/>
      <c r="I31" s="213">
        <v>1100</v>
      </c>
      <c r="J31" s="211"/>
      <c r="K31" s="200"/>
      <c r="L31" s="200"/>
      <c r="M31" s="200"/>
      <c r="N31" s="200"/>
      <c r="O31" s="200"/>
      <c r="P31" s="200"/>
      <c r="Q31" s="595"/>
      <c r="R31" s="201"/>
      <c r="S31" s="168"/>
    </row>
    <row r="32" spans="1:19" s="13" customFormat="1" ht="13" x14ac:dyDescent="0.3">
      <c r="A32" s="224"/>
      <c r="B32" s="235" t="s">
        <v>2</v>
      </c>
      <c r="C32" s="212"/>
      <c r="D32" s="200"/>
      <c r="E32" s="200"/>
      <c r="F32" s="199"/>
      <c r="G32" s="200"/>
      <c r="H32" s="200"/>
      <c r="I32" s="213">
        <v>1000</v>
      </c>
      <c r="J32" s="211"/>
      <c r="K32" s="200"/>
      <c r="L32" s="200"/>
      <c r="M32" s="200"/>
      <c r="N32" s="200"/>
      <c r="O32" s="200"/>
      <c r="P32" s="200"/>
      <c r="Q32" s="595"/>
      <c r="R32" s="201"/>
      <c r="S32" s="168"/>
    </row>
    <row r="33" spans="1:20" s="13" customFormat="1" ht="13" x14ac:dyDescent="0.3">
      <c r="A33" s="224"/>
      <c r="B33" s="235" t="s">
        <v>2</v>
      </c>
      <c r="C33" s="212"/>
      <c r="D33" s="200"/>
      <c r="E33" s="200"/>
      <c r="F33" s="199"/>
      <c r="G33" s="200"/>
      <c r="H33" s="200"/>
      <c r="I33" s="213">
        <v>1500</v>
      </c>
      <c r="J33" s="211"/>
      <c r="K33" s="200"/>
      <c r="L33" s="200"/>
      <c r="M33" s="200"/>
      <c r="N33" s="200"/>
      <c r="O33" s="200"/>
      <c r="P33" s="200"/>
      <c r="Q33" s="595"/>
      <c r="R33" s="201"/>
      <c r="S33" s="168"/>
    </row>
    <row r="34" spans="1:20" s="13" customFormat="1" ht="13" x14ac:dyDescent="0.3">
      <c r="A34" s="224"/>
      <c r="B34" s="235" t="s">
        <v>2</v>
      </c>
      <c r="C34" s="212"/>
      <c r="D34" s="200"/>
      <c r="E34" s="200"/>
      <c r="F34" s="199"/>
      <c r="G34" s="200"/>
      <c r="H34" s="200"/>
      <c r="I34" s="213">
        <v>1000</v>
      </c>
      <c r="J34" s="211"/>
      <c r="K34" s="200"/>
      <c r="L34" s="200"/>
      <c r="M34" s="200"/>
      <c r="N34" s="200"/>
      <c r="O34" s="200"/>
      <c r="P34" s="200"/>
      <c r="Q34" s="595"/>
      <c r="R34" s="201"/>
      <c r="S34" s="168"/>
    </row>
    <row r="35" spans="1:20" s="13" customFormat="1" ht="13" x14ac:dyDescent="0.3">
      <c r="A35" s="224"/>
      <c r="B35" s="235" t="s">
        <v>2</v>
      </c>
      <c r="C35" s="212"/>
      <c r="D35" s="200"/>
      <c r="E35" s="200"/>
      <c r="F35" s="199"/>
      <c r="G35" s="200"/>
      <c r="H35" s="200"/>
      <c r="I35" s="213">
        <v>1700</v>
      </c>
      <c r="J35" s="211"/>
      <c r="K35" s="200"/>
      <c r="L35" s="200"/>
      <c r="M35" s="200"/>
      <c r="N35" s="200"/>
      <c r="O35" s="200"/>
      <c r="P35" s="200"/>
      <c r="Q35" s="595"/>
      <c r="R35" s="201"/>
      <c r="S35" s="168"/>
    </row>
    <row r="36" spans="1:20" s="13" customFormat="1" ht="13" x14ac:dyDescent="0.3">
      <c r="A36" s="224"/>
      <c r="B36" s="235" t="s">
        <v>2</v>
      </c>
      <c r="C36" s="212"/>
      <c r="D36" s="200"/>
      <c r="E36" s="200"/>
      <c r="F36" s="199"/>
      <c r="G36" s="200"/>
      <c r="H36" s="200"/>
      <c r="I36" s="213">
        <v>2300</v>
      </c>
      <c r="J36" s="211"/>
      <c r="K36" s="200"/>
      <c r="L36" s="200"/>
      <c r="M36" s="200"/>
      <c r="N36" s="200"/>
      <c r="O36" s="200"/>
      <c r="P36" s="200"/>
      <c r="Q36" s="595"/>
      <c r="R36" s="201"/>
      <c r="S36" s="168"/>
    </row>
    <row r="37" spans="1:20" s="13" customFormat="1" ht="13" x14ac:dyDescent="0.3">
      <c r="A37" s="224"/>
      <c r="B37" s="235" t="s">
        <v>2</v>
      </c>
      <c r="C37" s="212"/>
      <c r="D37" s="200"/>
      <c r="E37" s="200"/>
      <c r="F37" s="199"/>
      <c r="G37" s="200"/>
      <c r="H37" s="200"/>
      <c r="I37" s="213">
        <v>3000</v>
      </c>
      <c r="J37" s="211"/>
      <c r="K37" s="200"/>
      <c r="L37" s="200"/>
      <c r="M37" s="200"/>
      <c r="N37" s="200"/>
      <c r="O37" s="200"/>
      <c r="P37" s="200"/>
      <c r="Q37" s="595"/>
      <c r="R37" s="201"/>
      <c r="S37" s="168"/>
    </row>
    <row r="38" spans="1:20" s="13" customFormat="1" ht="13" x14ac:dyDescent="0.3">
      <c r="A38" s="224"/>
      <c r="B38" s="235" t="s">
        <v>2</v>
      </c>
      <c r="C38" s="212"/>
      <c r="D38" s="200"/>
      <c r="E38" s="200"/>
      <c r="F38" s="199"/>
      <c r="G38" s="200"/>
      <c r="H38" s="200"/>
      <c r="I38" s="200"/>
      <c r="J38" s="213">
        <v>1000</v>
      </c>
      <c r="K38" s="211"/>
      <c r="L38" s="211"/>
      <c r="M38" s="211"/>
      <c r="N38" s="211"/>
      <c r="O38" s="211"/>
      <c r="P38" s="211"/>
      <c r="Q38" s="598"/>
      <c r="R38" s="214"/>
      <c r="S38" s="168"/>
    </row>
    <row r="39" spans="1:20" s="13" customFormat="1" ht="13" x14ac:dyDescent="0.3">
      <c r="A39" s="224"/>
      <c r="B39" s="235" t="s">
        <v>2</v>
      </c>
      <c r="C39" s="212"/>
      <c r="D39" s="200"/>
      <c r="E39" s="200"/>
      <c r="F39" s="199"/>
      <c r="G39" s="200"/>
      <c r="H39" s="200"/>
      <c r="I39" s="200"/>
      <c r="J39" s="213">
        <v>3400</v>
      </c>
      <c r="K39" s="211"/>
      <c r="L39" s="211"/>
      <c r="M39" s="211"/>
      <c r="N39" s="211"/>
      <c r="O39" s="211"/>
      <c r="P39" s="211"/>
      <c r="Q39" s="598"/>
      <c r="R39" s="214"/>
      <c r="S39" s="168"/>
    </row>
    <row r="40" spans="1:20" s="13" customFormat="1" ht="13" x14ac:dyDescent="0.3">
      <c r="A40" s="224"/>
      <c r="B40" s="235" t="s">
        <v>2</v>
      </c>
      <c r="C40" s="212"/>
      <c r="D40" s="200"/>
      <c r="E40" s="200"/>
      <c r="F40" s="199"/>
      <c r="G40" s="200"/>
      <c r="H40" s="200"/>
      <c r="I40" s="200"/>
      <c r="J40" s="213">
        <v>1800</v>
      </c>
      <c r="K40" s="211"/>
      <c r="L40" s="211"/>
      <c r="M40" s="211"/>
      <c r="N40" s="211"/>
      <c r="O40" s="211"/>
      <c r="P40" s="211"/>
      <c r="Q40" s="598"/>
      <c r="R40" s="214"/>
      <c r="S40" s="168"/>
    </row>
    <row r="41" spans="1:20" s="13" customFormat="1" ht="13" x14ac:dyDescent="0.3">
      <c r="A41" s="224"/>
      <c r="B41" s="235" t="s">
        <v>2</v>
      </c>
      <c r="C41" s="212"/>
      <c r="D41" s="200"/>
      <c r="E41" s="200"/>
      <c r="F41" s="199"/>
      <c r="G41" s="200"/>
      <c r="H41" s="200"/>
      <c r="I41" s="200"/>
      <c r="J41" s="200"/>
      <c r="K41" s="213">
        <v>4500</v>
      </c>
      <c r="L41" s="213"/>
      <c r="M41" s="213"/>
      <c r="N41" s="213"/>
      <c r="O41" s="213"/>
      <c r="P41" s="213"/>
      <c r="Q41" s="599"/>
      <c r="R41" s="215"/>
      <c r="S41" s="169"/>
    </row>
    <row r="42" spans="1:20" s="13" customFormat="1" ht="13" x14ac:dyDescent="0.3">
      <c r="A42" s="224"/>
      <c r="B42" s="235" t="s">
        <v>2</v>
      </c>
      <c r="C42" s="212"/>
      <c r="D42" s="200"/>
      <c r="E42" s="200"/>
      <c r="F42" s="199"/>
      <c r="G42" s="200"/>
      <c r="H42" s="200"/>
      <c r="I42" s="200"/>
      <c r="J42" s="200"/>
      <c r="K42" s="213">
        <v>3100</v>
      </c>
      <c r="L42" s="213"/>
      <c r="M42" s="213"/>
      <c r="N42" s="213"/>
      <c r="O42" s="213"/>
      <c r="P42" s="213"/>
      <c r="Q42" s="599"/>
      <c r="R42" s="215"/>
      <c r="S42" s="169"/>
    </row>
    <row r="43" spans="1:20" s="13" customFormat="1" ht="13" x14ac:dyDescent="0.3">
      <c r="A43" s="224"/>
      <c r="B43" s="235" t="s">
        <v>2</v>
      </c>
      <c r="C43" s="212"/>
      <c r="D43" s="200"/>
      <c r="E43" s="200"/>
      <c r="F43" s="199"/>
      <c r="G43" s="200"/>
      <c r="H43" s="200"/>
      <c r="I43" s="200"/>
      <c r="J43" s="200"/>
      <c r="K43" s="213">
        <v>850</v>
      </c>
      <c r="L43" s="213"/>
      <c r="M43" s="213"/>
      <c r="N43" s="213"/>
      <c r="O43" s="213"/>
      <c r="P43" s="213"/>
      <c r="Q43" s="599"/>
      <c r="R43" s="215"/>
      <c r="S43" s="169"/>
    </row>
    <row r="44" spans="1:20" s="13" customFormat="1" ht="13" x14ac:dyDescent="0.3">
      <c r="A44" s="224"/>
      <c r="B44" s="235" t="s">
        <v>2</v>
      </c>
      <c r="C44" s="212"/>
      <c r="D44" s="200"/>
      <c r="E44" s="200"/>
      <c r="F44" s="199"/>
      <c r="G44" s="200"/>
      <c r="H44" s="200"/>
      <c r="I44" s="200"/>
      <c r="J44" s="200"/>
      <c r="K44" s="213">
        <v>1100</v>
      </c>
      <c r="L44" s="213"/>
      <c r="M44" s="213"/>
      <c r="N44" s="213"/>
      <c r="O44" s="213"/>
      <c r="P44" s="213"/>
      <c r="Q44" s="599"/>
      <c r="R44" s="215"/>
      <c r="S44" s="169"/>
      <c r="T44" s="186"/>
    </row>
    <row r="45" spans="1:20" s="19" customFormat="1" ht="13" x14ac:dyDescent="0.3">
      <c r="A45" s="226"/>
      <c r="B45" s="235" t="s">
        <v>2</v>
      </c>
      <c r="C45" s="206"/>
      <c r="D45" s="199"/>
      <c r="E45" s="453"/>
      <c r="F45" s="199"/>
      <c r="G45" s="199"/>
      <c r="H45" s="199"/>
      <c r="I45" s="199"/>
      <c r="J45" s="199"/>
      <c r="K45" s="199"/>
      <c r="L45" s="218">
        <v>1000</v>
      </c>
      <c r="M45" s="199"/>
      <c r="N45" s="199"/>
      <c r="O45" s="199"/>
      <c r="P45" s="199"/>
      <c r="Q45" s="596"/>
      <c r="R45" s="205"/>
    </row>
    <row r="46" spans="1:20" s="19" customFormat="1" ht="13" x14ac:dyDescent="0.3">
      <c r="A46" s="226"/>
      <c r="B46" s="235" t="s">
        <v>2</v>
      </c>
      <c r="C46" s="206"/>
      <c r="D46" s="199"/>
      <c r="E46" s="453"/>
      <c r="F46" s="199"/>
      <c r="G46" s="199"/>
      <c r="H46" s="199"/>
      <c r="I46" s="199"/>
      <c r="J46" s="199"/>
      <c r="K46" s="199"/>
      <c r="L46" s="218">
        <v>1400</v>
      </c>
      <c r="M46" s="199"/>
      <c r="N46" s="199"/>
      <c r="O46" s="199"/>
      <c r="P46" s="199"/>
      <c r="Q46" s="596"/>
      <c r="R46" s="205"/>
    </row>
    <row r="47" spans="1:20" s="19" customFormat="1" ht="13" x14ac:dyDescent="0.3">
      <c r="A47" s="226"/>
      <c r="B47" s="235" t="s">
        <v>2</v>
      </c>
      <c r="C47" s="206"/>
      <c r="D47" s="199"/>
      <c r="E47" s="453"/>
      <c r="F47" s="199"/>
      <c r="G47" s="199"/>
      <c r="H47" s="199"/>
      <c r="I47" s="199"/>
      <c r="J47" s="199"/>
      <c r="K47" s="199"/>
      <c r="L47" s="218">
        <v>500</v>
      </c>
      <c r="M47" s="199"/>
      <c r="N47" s="199"/>
      <c r="O47" s="199"/>
      <c r="P47" s="199"/>
      <c r="Q47" s="596"/>
      <c r="R47" s="205"/>
    </row>
    <row r="48" spans="1:20" s="19" customFormat="1" ht="13" x14ac:dyDescent="0.3">
      <c r="A48" s="226"/>
      <c r="B48" s="235" t="s">
        <v>2</v>
      </c>
      <c r="C48" s="206"/>
      <c r="D48" s="199"/>
      <c r="E48" s="453"/>
      <c r="F48" s="199"/>
      <c r="G48" s="199"/>
      <c r="H48" s="199"/>
      <c r="I48" s="199"/>
      <c r="J48" s="199"/>
      <c r="K48" s="199"/>
      <c r="L48" s="218">
        <v>2900</v>
      </c>
      <c r="M48" s="199"/>
      <c r="N48" s="199"/>
      <c r="O48" s="199"/>
      <c r="P48" s="199"/>
      <c r="Q48" s="596"/>
      <c r="R48" s="205"/>
    </row>
    <row r="49" spans="1:18" s="19" customFormat="1" ht="13" x14ac:dyDescent="0.3">
      <c r="A49" s="226"/>
      <c r="B49" s="235" t="s">
        <v>2</v>
      </c>
      <c r="C49" s="206"/>
      <c r="D49" s="199"/>
      <c r="E49" s="453"/>
      <c r="F49" s="199"/>
      <c r="G49" s="199"/>
      <c r="H49" s="199"/>
      <c r="I49" s="199"/>
      <c r="J49" s="199"/>
      <c r="K49" s="199"/>
      <c r="L49" s="218">
        <v>850</v>
      </c>
      <c r="M49" s="199"/>
      <c r="N49" s="199"/>
      <c r="O49" s="199"/>
      <c r="P49" s="199"/>
      <c r="Q49" s="596"/>
      <c r="R49" s="205"/>
    </row>
    <row r="50" spans="1:18" s="19" customFormat="1" ht="13" x14ac:dyDescent="0.3">
      <c r="A50" s="226"/>
      <c r="B50" s="235" t="s">
        <v>2</v>
      </c>
      <c r="C50" s="206"/>
      <c r="D50" s="199"/>
      <c r="E50" s="453"/>
      <c r="F50" s="199"/>
      <c r="G50" s="199"/>
      <c r="H50" s="199"/>
      <c r="I50" s="199"/>
      <c r="J50" s="199"/>
      <c r="K50" s="199"/>
      <c r="L50" s="218">
        <v>2600</v>
      </c>
      <c r="M50" s="199"/>
      <c r="N50" s="199"/>
      <c r="O50" s="199"/>
      <c r="P50" s="199"/>
      <c r="Q50" s="596"/>
      <c r="R50" s="205"/>
    </row>
    <row r="51" spans="1:18" s="19" customFormat="1" ht="13" x14ac:dyDescent="0.3">
      <c r="A51" s="226"/>
      <c r="B51" s="235" t="s">
        <v>2</v>
      </c>
      <c r="C51" s="206"/>
      <c r="D51" s="199"/>
      <c r="E51" s="453"/>
      <c r="F51" s="199"/>
      <c r="G51" s="199"/>
      <c r="H51" s="199"/>
      <c r="I51" s="199"/>
      <c r="J51" s="199"/>
      <c r="K51" s="199"/>
      <c r="L51" s="218">
        <v>1000</v>
      </c>
      <c r="M51" s="199"/>
      <c r="N51" s="199"/>
      <c r="O51" s="199"/>
      <c r="P51" s="199"/>
      <c r="Q51" s="596"/>
      <c r="R51" s="205"/>
    </row>
    <row r="52" spans="1:18" s="19" customFormat="1" ht="13" x14ac:dyDescent="0.3">
      <c r="A52" s="226"/>
      <c r="B52" s="235" t="s">
        <v>2</v>
      </c>
      <c r="C52" s="206"/>
      <c r="D52" s="199"/>
      <c r="E52" s="453"/>
      <c r="F52" s="199"/>
      <c r="G52" s="199"/>
      <c r="H52" s="199"/>
      <c r="I52" s="199"/>
      <c r="J52" s="199"/>
      <c r="K52" s="199"/>
      <c r="L52" s="218">
        <v>2400</v>
      </c>
      <c r="M52" s="199"/>
      <c r="N52" s="199"/>
      <c r="O52" s="199"/>
      <c r="P52" s="199"/>
      <c r="Q52" s="596"/>
      <c r="R52" s="205"/>
    </row>
    <row r="53" spans="1:18" s="19" customFormat="1" ht="13" x14ac:dyDescent="0.3">
      <c r="A53" s="226"/>
      <c r="B53" s="235" t="s">
        <v>2</v>
      </c>
      <c r="C53" s="206"/>
      <c r="D53" s="199"/>
      <c r="E53" s="453"/>
      <c r="F53" s="199"/>
      <c r="G53" s="199"/>
      <c r="H53" s="199"/>
      <c r="I53" s="199"/>
      <c r="J53" s="199"/>
      <c r="K53" s="199"/>
      <c r="L53" s="199"/>
      <c r="M53" s="218">
        <v>2400</v>
      </c>
      <c r="N53" s="199"/>
      <c r="O53" s="199"/>
      <c r="P53" s="199"/>
      <c r="Q53" s="596"/>
      <c r="R53" s="205"/>
    </row>
    <row r="54" spans="1:18" s="19" customFormat="1" ht="13" x14ac:dyDescent="0.3">
      <c r="A54" s="226"/>
      <c r="B54" s="235" t="s">
        <v>2</v>
      </c>
      <c r="C54" s="206"/>
      <c r="D54" s="199"/>
      <c r="E54" s="453"/>
      <c r="F54" s="199"/>
      <c r="G54" s="199"/>
      <c r="H54" s="199"/>
      <c r="I54" s="199"/>
      <c r="J54" s="199"/>
      <c r="K54" s="199"/>
      <c r="L54" s="199"/>
      <c r="M54" s="218">
        <v>4700</v>
      </c>
      <c r="N54" s="199"/>
      <c r="O54" s="199"/>
      <c r="P54" s="199"/>
      <c r="Q54" s="596"/>
      <c r="R54" s="205"/>
    </row>
    <row r="55" spans="1:18" s="19" customFormat="1" ht="13" x14ac:dyDescent="0.3">
      <c r="A55" s="226"/>
      <c r="B55" s="235" t="s">
        <v>2</v>
      </c>
      <c r="C55" s="206"/>
      <c r="D55" s="199"/>
      <c r="E55" s="453"/>
      <c r="F55" s="199"/>
      <c r="G55" s="199"/>
      <c r="H55" s="199"/>
      <c r="I55" s="199"/>
      <c r="J55" s="199"/>
      <c r="K55" s="199"/>
      <c r="L55" s="199"/>
      <c r="M55" s="218">
        <v>2300</v>
      </c>
      <c r="N55" s="199"/>
      <c r="O55" s="199"/>
      <c r="P55" s="199"/>
      <c r="Q55" s="596"/>
      <c r="R55" s="205"/>
    </row>
    <row r="56" spans="1:18" s="19" customFormat="1" ht="13" x14ac:dyDescent="0.3">
      <c r="A56" s="226"/>
      <c r="B56" s="235" t="s">
        <v>2</v>
      </c>
      <c r="C56" s="206"/>
      <c r="D56" s="199"/>
      <c r="E56" s="453"/>
      <c r="F56" s="199"/>
      <c r="G56" s="199"/>
      <c r="H56" s="199"/>
      <c r="I56" s="199"/>
      <c r="J56" s="199"/>
      <c r="K56" s="199"/>
      <c r="L56" s="199"/>
      <c r="M56" s="218">
        <v>400</v>
      </c>
      <c r="N56" s="199"/>
      <c r="O56" s="199"/>
      <c r="P56" s="199"/>
      <c r="Q56" s="596"/>
      <c r="R56" s="205"/>
    </row>
    <row r="57" spans="1:18" s="19" customFormat="1" ht="13" x14ac:dyDescent="0.3">
      <c r="A57" s="226"/>
      <c r="B57" s="235" t="s">
        <v>2</v>
      </c>
      <c r="C57" s="206"/>
      <c r="D57" s="199"/>
      <c r="E57" s="453"/>
      <c r="F57" s="199"/>
      <c r="G57" s="199"/>
      <c r="H57" s="199"/>
      <c r="I57" s="199"/>
      <c r="J57" s="199"/>
      <c r="K57" s="199"/>
      <c r="L57" s="199"/>
      <c r="M57" s="218">
        <v>2000</v>
      </c>
      <c r="N57" s="199"/>
      <c r="O57" s="199"/>
      <c r="P57" s="199"/>
      <c r="Q57" s="596"/>
      <c r="R57" s="205"/>
    </row>
    <row r="58" spans="1:18" s="19" customFormat="1" ht="13" x14ac:dyDescent="0.3">
      <c r="A58" s="226"/>
      <c r="B58" s="235" t="s">
        <v>2</v>
      </c>
      <c r="C58" s="206"/>
      <c r="D58" s="199"/>
      <c r="E58" s="453"/>
      <c r="F58" s="199"/>
      <c r="G58" s="199"/>
      <c r="H58" s="199"/>
      <c r="I58" s="199"/>
      <c r="J58" s="199"/>
      <c r="K58" s="199"/>
      <c r="L58" s="199"/>
      <c r="M58" s="218">
        <v>1900</v>
      </c>
      <c r="N58" s="199"/>
      <c r="O58" s="199"/>
      <c r="P58" s="199"/>
      <c r="Q58" s="596"/>
      <c r="R58" s="205"/>
    </row>
    <row r="59" spans="1:18" s="19" customFormat="1" ht="13" x14ac:dyDescent="0.3">
      <c r="A59" s="226"/>
      <c r="B59" s="235" t="s">
        <v>2</v>
      </c>
      <c r="C59" s="206"/>
      <c r="D59" s="199"/>
      <c r="E59" s="453"/>
      <c r="F59" s="199"/>
      <c r="G59" s="199"/>
      <c r="H59" s="199"/>
      <c r="I59" s="199"/>
      <c r="J59" s="199"/>
      <c r="K59" s="199"/>
      <c r="L59" s="199"/>
      <c r="M59" s="199"/>
      <c r="N59" s="218">
        <v>2800</v>
      </c>
      <c r="O59" s="199"/>
      <c r="P59" s="199"/>
      <c r="Q59" s="596"/>
      <c r="R59" s="205"/>
    </row>
    <row r="60" spans="1:18" s="19" customFormat="1" ht="13" x14ac:dyDescent="0.3">
      <c r="A60" s="226"/>
      <c r="B60" s="235" t="s">
        <v>2</v>
      </c>
      <c r="C60" s="206"/>
      <c r="D60" s="199"/>
      <c r="E60" s="453"/>
      <c r="F60" s="199"/>
      <c r="G60" s="199"/>
      <c r="H60" s="199"/>
      <c r="I60" s="199"/>
      <c r="J60" s="199"/>
      <c r="K60" s="199"/>
      <c r="L60" s="199"/>
      <c r="M60" s="199"/>
      <c r="N60" s="218">
        <v>1600</v>
      </c>
      <c r="O60" s="199"/>
      <c r="P60" s="199"/>
      <c r="Q60" s="596"/>
      <c r="R60" s="205"/>
    </row>
    <row r="61" spans="1:18" s="19" customFormat="1" ht="13" x14ac:dyDescent="0.3">
      <c r="A61" s="226"/>
      <c r="B61" s="235" t="s">
        <v>2</v>
      </c>
      <c r="C61" s="206"/>
      <c r="D61" s="199"/>
      <c r="E61" s="453"/>
      <c r="F61" s="199"/>
      <c r="G61" s="199"/>
      <c r="H61" s="199"/>
      <c r="I61" s="199"/>
      <c r="J61" s="199"/>
      <c r="K61" s="199"/>
      <c r="L61" s="199"/>
      <c r="M61" s="199"/>
      <c r="N61" s="218">
        <v>1300</v>
      </c>
      <c r="O61" s="199"/>
      <c r="P61" s="199"/>
      <c r="Q61" s="596"/>
      <c r="R61" s="205"/>
    </row>
    <row r="62" spans="1:18" s="19" customFormat="1" ht="13" x14ac:dyDescent="0.3">
      <c r="A62" s="226"/>
      <c r="B62" s="235" t="s">
        <v>2</v>
      </c>
      <c r="C62" s="206"/>
      <c r="D62" s="199"/>
      <c r="E62" s="453"/>
      <c r="F62" s="199"/>
      <c r="G62" s="199"/>
      <c r="H62" s="199"/>
      <c r="I62" s="199"/>
      <c r="J62" s="199"/>
      <c r="K62" s="199"/>
      <c r="L62" s="199"/>
      <c r="M62" s="199"/>
      <c r="N62" s="218">
        <v>2000</v>
      </c>
      <c r="O62" s="199"/>
      <c r="P62" s="199"/>
      <c r="Q62" s="596"/>
      <c r="R62" s="205"/>
    </row>
    <row r="63" spans="1:18" s="19" customFormat="1" ht="13" x14ac:dyDescent="0.3">
      <c r="A63" s="226"/>
      <c r="B63" s="235" t="s">
        <v>2</v>
      </c>
      <c r="C63" s="206"/>
      <c r="D63" s="199"/>
      <c r="E63" s="453"/>
      <c r="F63" s="199"/>
      <c r="G63" s="199"/>
      <c r="H63" s="199"/>
      <c r="I63" s="199"/>
      <c r="J63" s="199"/>
      <c r="K63" s="199"/>
      <c r="L63" s="199"/>
      <c r="M63" s="199"/>
      <c r="N63" s="218">
        <v>1500</v>
      </c>
      <c r="O63" s="199"/>
      <c r="P63" s="199"/>
      <c r="Q63" s="596"/>
      <c r="R63" s="205"/>
    </row>
    <row r="64" spans="1:18" s="19" customFormat="1" ht="13" x14ac:dyDescent="0.3">
      <c r="A64" s="226"/>
      <c r="B64" s="235" t="s">
        <v>2</v>
      </c>
      <c r="C64" s="206"/>
      <c r="D64" s="199"/>
      <c r="E64" s="453"/>
      <c r="F64" s="199"/>
      <c r="G64" s="199"/>
      <c r="H64" s="199"/>
      <c r="I64" s="199"/>
      <c r="J64" s="199"/>
      <c r="K64" s="199"/>
      <c r="L64" s="199"/>
      <c r="M64" s="199"/>
      <c r="N64" s="218">
        <v>1000</v>
      </c>
      <c r="O64" s="199"/>
      <c r="P64" s="199"/>
      <c r="Q64" s="596"/>
      <c r="R64" s="205"/>
    </row>
    <row r="65" spans="1:18" s="19" customFormat="1" ht="13" x14ac:dyDescent="0.3">
      <c r="A65" s="226"/>
      <c r="B65" s="235" t="s">
        <v>2</v>
      </c>
      <c r="C65" s="206"/>
      <c r="D65" s="199"/>
      <c r="E65" s="453"/>
      <c r="F65" s="199"/>
      <c r="G65" s="199"/>
      <c r="H65" s="199"/>
      <c r="I65" s="199"/>
      <c r="J65" s="199"/>
      <c r="K65" s="199"/>
      <c r="L65" s="199"/>
      <c r="M65" s="199"/>
      <c r="N65" s="199"/>
      <c r="O65" s="218">
        <v>3400</v>
      </c>
      <c r="P65" s="199"/>
      <c r="Q65" s="596"/>
      <c r="R65" s="205"/>
    </row>
    <row r="66" spans="1:18" s="19" customFormat="1" ht="13" x14ac:dyDescent="0.3">
      <c r="A66" s="226"/>
      <c r="B66" s="235" t="s">
        <v>2</v>
      </c>
      <c r="C66" s="206"/>
      <c r="D66" s="199"/>
      <c r="E66" s="453"/>
      <c r="F66" s="199"/>
      <c r="G66" s="199"/>
      <c r="H66" s="199"/>
      <c r="I66" s="199"/>
      <c r="J66" s="199"/>
      <c r="K66" s="199"/>
      <c r="L66" s="199"/>
      <c r="M66" s="199"/>
      <c r="N66" s="199"/>
      <c r="O66" s="218">
        <v>1000</v>
      </c>
      <c r="P66" s="199"/>
      <c r="Q66" s="596"/>
      <c r="R66" s="205"/>
    </row>
    <row r="67" spans="1:18" s="19" customFormat="1" ht="13" x14ac:dyDescent="0.3">
      <c r="A67" s="226"/>
      <c r="B67" s="235" t="s">
        <v>2</v>
      </c>
      <c r="C67" s="206"/>
      <c r="D67" s="199"/>
      <c r="E67" s="453"/>
      <c r="F67" s="199"/>
      <c r="G67" s="199"/>
      <c r="H67" s="199"/>
      <c r="I67" s="199"/>
      <c r="J67" s="199"/>
      <c r="K67" s="199"/>
      <c r="L67" s="199"/>
      <c r="M67" s="199"/>
      <c r="N67" s="199"/>
      <c r="O67" s="218">
        <v>700</v>
      </c>
      <c r="P67" s="199"/>
      <c r="Q67" s="596"/>
      <c r="R67" s="205"/>
    </row>
    <row r="68" spans="1:18" s="19" customFormat="1" ht="13" x14ac:dyDescent="0.3">
      <c r="A68" s="226"/>
      <c r="B68" s="235" t="s">
        <v>2</v>
      </c>
      <c r="C68" s="206"/>
      <c r="D68" s="199"/>
      <c r="E68" s="453"/>
      <c r="F68" s="199"/>
      <c r="G68" s="199"/>
      <c r="H68" s="199"/>
      <c r="I68" s="199"/>
      <c r="J68" s="199"/>
      <c r="K68" s="199"/>
      <c r="L68" s="199"/>
      <c r="M68" s="199"/>
      <c r="N68" s="199"/>
      <c r="O68" s="218">
        <v>900</v>
      </c>
      <c r="P68" s="199"/>
      <c r="Q68" s="596"/>
      <c r="R68" s="205"/>
    </row>
    <row r="69" spans="1:18" s="19" customFormat="1" ht="13" x14ac:dyDescent="0.3">
      <c r="A69" s="226"/>
      <c r="B69" s="235" t="s">
        <v>2</v>
      </c>
      <c r="C69" s="206"/>
      <c r="D69" s="199"/>
      <c r="E69" s="453"/>
      <c r="F69" s="199"/>
      <c r="G69" s="199"/>
      <c r="H69" s="199"/>
      <c r="I69" s="199"/>
      <c r="J69" s="199"/>
      <c r="K69" s="199"/>
      <c r="L69" s="199"/>
      <c r="M69" s="199"/>
      <c r="N69" s="199"/>
      <c r="O69" s="199"/>
      <c r="P69" s="218">
        <v>1700</v>
      </c>
      <c r="Q69" s="596"/>
      <c r="R69" s="205"/>
    </row>
    <row r="70" spans="1:18" s="19" customFormat="1" ht="13" x14ac:dyDescent="0.3">
      <c r="A70" s="226"/>
      <c r="B70" s="235" t="s">
        <v>2</v>
      </c>
      <c r="C70" s="206"/>
      <c r="D70" s="199"/>
      <c r="E70" s="453"/>
      <c r="F70" s="199"/>
      <c r="G70" s="199"/>
      <c r="H70" s="199"/>
      <c r="I70" s="199"/>
      <c r="J70" s="199"/>
      <c r="K70" s="199"/>
      <c r="L70" s="199"/>
      <c r="M70" s="199"/>
      <c r="N70" s="199"/>
      <c r="O70" s="199"/>
      <c r="P70" s="218">
        <v>1600</v>
      </c>
      <c r="Q70" s="596"/>
      <c r="R70" s="205"/>
    </row>
    <row r="71" spans="1:18" s="19" customFormat="1" ht="13" x14ac:dyDescent="0.3">
      <c r="A71" s="226"/>
      <c r="B71" s="235" t="s">
        <v>2</v>
      </c>
      <c r="C71" s="206"/>
      <c r="D71" s="199"/>
      <c r="E71" s="453"/>
      <c r="F71" s="199"/>
      <c r="G71" s="199"/>
      <c r="H71" s="199"/>
      <c r="I71" s="199"/>
      <c r="J71" s="199"/>
      <c r="K71" s="199"/>
      <c r="L71" s="199"/>
      <c r="M71" s="199"/>
      <c r="N71" s="199"/>
      <c r="O71" s="199"/>
      <c r="P71" s="218">
        <v>2000</v>
      </c>
      <c r="Q71" s="596"/>
      <c r="R71" s="205"/>
    </row>
    <row r="72" spans="1:18" s="19" customFormat="1" ht="13" x14ac:dyDescent="0.3">
      <c r="A72" s="226"/>
      <c r="B72" s="235" t="s">
        <v>2</v>
      </c>
      <c r="C72" s="206"/>
      <c r="D72" s="199"/>
      <c r="E72" s="453"/>
      <c r="F72" s="199"/>
      <c r="G72" s="199"/>
      <c r="H72" s="199"/>
      <c r="I72" s="199"/>
      <c r="J72" s="199"/>
      <c r="K72" s="199"/>
      <c r="L72" s="199"/>
      <c r="M72" s="199"/>
      <c r="N72" s="199"/>
      <c r="O72" s="199"/>
      <c r="P72" s="199"/>
      <c r="Q72" s="600">
        <v>1500</v>
      </c>
      <c r="R72" s="471"/>
    </row>
    <row r="73" spans="1:18" s="19" customFormat="1" ht="13" x14ac:dyDescent="0.3">
      <c r="A73" s="226"/>
      <c r="B73" s="235" t="s">
        <v>2</v>
      </c>
      <c r="C73" s="206"/>
      <c r="D73" s="199"/>
      <c r="E73" s="453"/>
      <c r="F73" s="199"/>
      <c r="G73" s="199"/>
      <c r="H73" s="199"/>
      <c r="I73" s="199"/>
      <c r="J73" s="199"/>
      <c r="K73" s="199"/>
      <c r="L73" s="199"/>
      <c r="M73" s="199"/>
      <c r="N73" s="199"/>
      <c r="O73" s="199"/>
      <c r="P73" s="199"/>
      <c r="Q73" s="600">
        <v>1000</v>
      </c>
      <c r="R73" s="471"/>
    </row>
    <row r="74" spans="1:18" s="19" customFormat="1" ht="13" x14ac:dyDescent="0.3">
      <c r="A74" s="226"/>
      <c r="B74" s="235" t="s">
        <v>2</v>
      </c>
      <c r="C74" s="206"/>
      <c r="D74" s="199"/>
      <c r="E74" s="453"/>
      <c r="F74" s="199"/>
      <c r="G74" s="199"/>
      <c r="H74" s="199"/>
      <c r="I74" s="199"/>
      <c r="J74" s="199"/>
      <c r="K74" s="199"/>
      <c r="L74" s="199"/>
      <c r="M74" s="199"/>
      <c r="N74" s="199"/>
      <c r="O74" s="199"/>
      <c r="P74" s="199"/>
      <c r="Q74" s="600">
        <v>250</v>
      </c>
      <c r="R74" s="471"/>
    </row>
    <row r="75" spans="1:18" s="19" customFormat="1" ht="13" x14ac:dyDescent="0.3">
      <c r="A75" s="226"/>
      <c r="B75" s="235" t="s">
        <v>2</v>
      </c>
      <c r="C75" s="206"/>
      <c r="D75" s="199"/>
      <c r="E75" s="453"/>
      <c r="F75" s="199"/>
      <c r="G75" s="199"/>
      <c r="H75" s="199"/>
      <c r="I75" s="199"/>
      <c r="J75" s="199"/>
      <c r="K75" s="199"/>
      <c r="L75" s="199"/>
      <c r="M75" s="199"/>
      <c r="N75" s="199"/>
      <c r="O75" s="199"/>
      <c r="P75" s="199"/>
      <c r="Q75" s="600">
        <v>1000</v>
      </c>
      <c r="R75" s="471"/>
    </row>
    <row r="76" spans="1:18" s="19" customFormat="1" ht="13" x14ac:dyDescent="0.3">
      <c r="A76" s="226"/>
      <c r="B76" s="235" t="s">
        <v>2</v>
      </c>
      <c r="C76" s="206"/>
      <c r="D76" s="199"/>
      <c r="E76" s="453"/>
      <c r="F76" s="199"/>
      <c r="G76" s="199"/>
      <c r="H76" s="199"/>
      <c r="I76" s="199"/>
      <c r="J76" s="199"/>
      <c r="K76" s="199"/>
      <c r="L76" s="199"/>
      <c r="M76" s="199"/>
      <c r="N76" s="199"/>
      <c r="O76" s="199"/>
      <c r="P76" s="199"/>
      <c r="Q76" s="600">
        <v>700</v>
      </c>
      <c r="R76" s="471"/>
    </row>
    <row r="77" spans="1:18" s="19" customFormat="1" ht="13" x14ac:dyDescent="0.3">
      <c r="A77" s="226"/>
      <c r="B77" s="235" t="s">
        <v>2</v>
      </c>
      <c r="C77" s="206"/>
      <c r="D77" s="199"/>
      <c r="E77" s="453"/>
      <c r="F77" s="199"/>
      <c r="G77" s="199"/>
      <c r="H77" s="199"/>
      <c r="I77" s="199"/>
      <c r="J77" s="199"/>
      <c r="K77" s="199"/>
      <c r="L77" s="199"/>
      <c r="M77" s="199"/>
      <c r="N77" s="199"/>
      <c r="O77" s="199"/>
      <c r="P77" s="199"/>
      <c r="Q77" s="600">
        <v>1000</v>
      </c>
      <c r="R77" s="471"/>
    </row>
    <row r="78" spans="1:18" s="19" customFormat="1" ht="13" x14ac:dyDescent="0.3">
      <c r="A78" s="226"/>
      <c r="B78" s="603" t="s">
        <v>2</v>
      </c>
      <c r="C78" s="602"/>
      <c r="D78" s="453"/>
      <c r="E78" s="199"/>
      <c r="F78" s="199"/>
      <c r="G78" s="199"/>
      <c r="H78" s="199"/>
      <c r="I78" s="199"/>
      <c r="J78" s="199"/>
      <c r="K78" s="199"/>
      <c r="L78" s="199"/>
      <c r="M78" s="199"/>
      <c r="N78" s="199"/>
      <c r="O78" s="199"/>
      <c r="P78" s="199"/>
      <c r="Q78" s="199"/>
      <c r="R78" s="471">
        <v>360</v>
      </c>
    </row>
    <row r="79" spans="1:18" s="19" customFormat="1" ht="13" x14ac:dyDescent="0.3">
      <c r="A79" s="226"/>
      <c r="B79" s="603" t="s">
        <v>2</v>
      </c>
      <c r="C79" s="602"/>
      <c r="D79" s="453"/>
      <c r="E79" s="199"/>
      <c r="F79" s="199"/>
      <c r="G79" s="199"/>
      <c r="H79" s="199"/>
      <c r="I79" s="199"/>
      <c r="J79" s="199"/>
      <c r="K79" s="199"/>
      <c r="L79" s="199"/>
      <c r="M79" s="199"/>
      <c r="N79" s="199"/>
      <c r="O79" s="199"/>
      <c r="P79" s="199"/>
      <c r="Q79" s="199"/>
      <c r="R79" s="471">
        <v>300</v>
      </c>
    </row>
    <row r="80" spans="1:18" s="19" customFormat="1" ht="13" x14ac:dyDescent="0.3">
      <c r="A80" s="226"/>
      <c r="B80" s="603" t="s">
        <v>2</v>
      </c>
      <c r="C80" s="602"/>
      <c r="D80" s="453"/>
      <c r="E80" s="199"/>
      <c r="F80" s="199"/>
      <c r="G80" s="199"/>
      <c r="H80" s="199"/>
      <c r="I80" s="199"/>
      <c r="J80" s="199"/>
      <c r="K80" s="199"/>
      <c r="L80" s="199"/>
      <c r="M80" s="199"/>
      <c r="N80" s="199"/>
      <c r="O80" s="199"/>
      <c r="P80" s="199"/>
      <c r="Q80" s="199"/>
      <c r="R80" s="471">
        <v>1400</v>
      </c>
    </row>
    <row r="81" spans="1:20" s="19" customFormat="1" ht="13" x14ac:dyDescent="0.3">
      <c r="A81" s="226"/>
      <c r="B81" s="603" t="s">
        <v>2</v>
      </c>
      <c r="C81" s="602"/>
      <c r="D81" s="453"/>
      <c r="E81" s="199"/>
      <c r="F81" s="199"/>
      <c r="G81" s="199"/>
      <c r="H81" s="199"/>
      <c r="I81" s="199"/>
      <c r="J81" s="199"/>
      <c r="K81" s="199"/>
      <c r="L81" s="199"/>
      <c r="M81" s="199"/>
      <c r="N81" s="199"/>
      <c r="O81" s="199"/>
      <c r="P81" s="199"/>
      <c r="Q81" s="199"/>
      <c r="R81" s="471">
        <v>2600</v>
      </c>
    </row>
    <row r="82" spans="1:20" s="13" customFormat="1" ht="8.25" customHeight="1" x14ac:dyDescent="0.3">
      <c r="A82" s="224"/>
      <c r="B82" s="235"/>
      <c r="C82" s="217"/>
      <c r="D82" s="211"/>
      <c r="E82" s="200"/>
      <c r="F82" s="199"/>
      <c r="G82" s="200"/>
      <c r="H82" s="200"/>
      <c r="I82" s="200"/>
      <c r="J82" s="200"/>
      <c r="K82" s="200"/>
      <c r="L82" s="200"/>
      <c r="M82" s="200"/>
      <c r="N82" s="200"/>
      <c r="O82" s="200"/>
      <c r="P82" s="200"/>
      <c r="Q82" s="595"/>
      <c r="R82" s="201"/>
      <c r="S82" s="168"/>
      <c r="T82" s="187"/>
    </row>
    <row r="83" spans="1:20" s="19" customFormat="1" ht="13" x14ac:dyDescent="0.3">
      <c r="A83" s="256" t="s">
        <v>217</v>
      </c>
      <c r="B83" s="236"/>
      <c r="C83" s="208"/>
      <c r="D83" s="209"/>
      <c r="E83" s="204"/>
      <c r="F83" s="199"/>
      <c r="G83" s="199"/>
      <c r="H83" s="199"/>
      <c r="I83" s="199"/>
      <c r="J83" s="199"/>
      <c r="K83" s="199"/>
      <c r="L83" s="199"/>
      <c r="M83" s="199"/>
      <c r="N83" s="199"/>
      <c r="O83" s="199"/>
      <c r="P83" s="199"/>
      <c r="Q83" s="596"/>
      <c r="R83" s="205"/>
      <c r="S83" s="170"/>
      <c r="T83" s="188"/>
    </row>
    <row r="84" spans="1:20" s="19" customFormat="1" ht="13" x14ac:dyDescent="0.3">
      <c r="A84" s="227"/>
      <c r="B84" s="236" t="s">
        <v>5</v>
      </c>
      <c r="C84" s="206"/>
      <c r="D84" s="218">
        <v>1900</v>
      </c>
      <c r="E84" s="209"/>
      <c r="F84" s="199"/>
      <c r="G84" s="199"/>
      <c r="H84" s="199"/>
      <c r="I84" s="199"/>
      <c r="J84" s="199"/>
      <c r="K84" s="199"/>
      <c r="L84" s="199"/>
      <c r="M84" s="199"/>
      <c r="N84" s="199"/>
      <c r="O84" s="199"/>
      <c r="P84" s="199"/>
      <c r="Q84" s="596"/>
      <c r="R84" s="205"/>
      <c r="S84" s="170"/>
      <c r="T84" s="189"/>
    </row>
    <row r="85" spans="1:20" s="19" customFormat="1" ht="13.5" thickBot="1" x14ac:dyDescent="0.35">
      <c r="A85" s="228"/>
      <c r="B85" s="455" t="s">
        <v>5</v>
      </c>
      <c r="C85" s="206"/>
      <c r="D85" s="199"/>
      <c r="E85" s="199"/>
      <c r="F85" s="218">
        <v>1475</v>
      </c>
      <c r="G85" s="209"/>
      <c r="H85" s="199"/>
      <c r="I85" s="199"/>
      <c r="J85" s="199"/>
      <c r="K85" s="199"/>
      <c r="L85" s="199"/>
      <c r="M85" s="199"/>
      <c r="N85" s="199"/>
      <c r="O85" s="199"/>
      <c r="P85" s="199"/>
      <c r="Q85" s="596"/>
      <c r="R85" s="205"/>
      <c r="S85" s="170"/>
      <c r="T85" s="190"/>
    </row>
    <row r="86" spans="1:20" s="13" customFormat="1" ht="14" thickTop="1" thickBot="1" x14ac:dyDescent="0.35">
      <c r="A86" s="14"/>
      <c r="B86" s="11"/>
      <c r="C86" s="266">
        <f t="shared" ref="C86:K86" si="0">SUM(C6:C85)</f>
        <v>0</v>
      </c>
      <c r="D86" s="267">
        <f t="shared" si="0"/>
        <v>1900</v>
      </c>
      <c r="E86" s="267">
        <f t="shared" si="0"/>
        <v>5151.57</v>
      </c>
      <c r="F86" s="268">
        <f t="shared" si="0"/>
        <v>6175</v>
      </c>
      <c r="G86" s="269">
        <f t="shared" si="0"/>
        <v>9800</v>
      </c>
      <c r="H86" s="269">
        <f t="shared" si="0"/>
        <v>15582</v>
      </c>
      <c r="I86" s="269">
        <f t="shared" si="0"/>
        <v>11600</v>
      </c>
      <c r="J86" s="269">
        <f t="shared" si="0"/>
        <v>6200</v>
      </c>
      <c r="K86" s="269">
        <f t="shared" si="0"/>
        <v>9550</v>
      </c>
      <c r="L86" s="269">
        <f t="shared" ref="L86:R86" si="1">SUM(L6:L85)</f>
        <v>12650</v>
      </c>
      <c r="M86" s="269">
        <f t="shared" si="1"/>
        <v>13700</v>
      </c>
      <c r="N86" s="269">
        <f t="shared" si="1"/>
        <v>10200</v>
      </c>
      <c r="O86" s="269">
        <f t="shared" si="1"/>
        <v>6000</v>
      </c>
      <c r="P86" s="269">
        <f t="shared" si="1"/>
        <v>5300</v>
      </c>
      <c r="Q86" s="601">
        <f t="shared" si="1"/>
        <v>5450</v>
      </c>
      <c r="R86" s="270">
        <f t="shared" si="1"/>
        <v>5148.8999999999996</v>
      </c>
      <c r="S86" s="449">
        <f>SUM(C86:R86)</f>
        <v>124407.47</v>
      </c>
    </row>
    <row r="87" spans="1:20" s="13" customFormat="1" ht="8.25" customHeight="1" thickTop="1" thickBot="1" x14ac:dyDescent="0.35">
      <c r="A87" s="14"/>
      <c r="B87" s="11"/>
      <c r="C87" s="229"/>
      <c r="D87" s="230"/>
      <c r="E87" s="230"/>
      <c r="F87" s="231"/>
      <c r="G87" s="232"/>
      <c r="H87" s="232"/>
      <c r="I87" s="232"/>
      <c r="J87" s="232"/>
      <c r="K87" s="232"/>
      <c r="L87" s="232"/>
      <c r="M87" s="232"/>
      <c r="N87" s="232"/>
      <c r="O87" s="232"/>
      <c r="P87" s="232"/>
      <c r="Q87" s="232"/>
      <c r="R87" s="232"/>
      <c r="S87" s="271"/>
    </row>
    <row r="88" spans="1:20" s="13" customFormat="1" ht="16.5" thickTop="1" thickBot="1" x14ac:dyDescent="0.35">
      <c r="A88" s="663" t="s">
        <v>8</v>
      </c>
      <c r="B88" s="667"/>
      <c r="C88" s="238"/>
      <c r="D88" s="239"/>
      <c r="E88" s="240"/>
      <c r="F88" s="241"/>
      <c r="G88" s="242"/>
      <c r="H88" s="242"/>
      <c r="I88" s="242"/>
      <c r="J88" s="242"/>
      <c r="K88" s="242"/>
      <c r="L88" s="242"/>
      <c r="M88" s="242"/>
      <c r="N88" s="242"/>
      <c r="O88" s="242"/>
      <c r="P88" s="242"/>
      <c r="Q88" s="242"/>
      <c r="R88" s="243"/>
      <c r="S88" s="170"/>
    </row>
    <row r="89" spans="1:20" s="13" customFormat="1" ht="8.25" customHeight="1" thickTop="1" x14ac:dyDescent="0.3">
      <c r="A89" s="219"/>
      <c r="B89" s="606"/>
      <c r="C89" s="196"/>
      <c r="D89" s="197"/>
      <c r="E89" s="198"/>
      <c r="F89" s="199"/>
      <c r="G89" s="200"/>
      <c r="H89" s="200"/>
      <c r="I89" s="200"/>
      <c r="J89" s="200"/>
      <c r="K89" s="200"/>
      <c r="L89" s="200"/>
      <c r="M89" s="200"/>
      <c r="N89" s="200"/>
      <c r="O89" s="200"/>
      <c r="P89" s="200"/>
      <c r="Q89" s="200"/>
      <c r="R89" s="201"/>
      <c r="S89" s="170"/>
    </row>
    <row r="90" spans="1:20" s="13" customFormat="1" ht="13" x14ac:dyDescent="0.3">
      <c r="A90" s="256" t="s">
        <v>10</v>
      </c>
      <c r="B90" s="607"/>
      <c r="C90" s="196"/>
      <c r="D90" s="197"/>
      <c r="E90" s="244"/>
      <c r="F90" s="199"/>
      <c r="G90" s="200"/>
      <c r="H90" s="200"/>
      <c r="I90" s="200"/>
      <c r="J90" s="200"/>
      <c r="K90" s="200"/>
      <c r="L90" s="200"/>
      <c r="M90" s="200"/>
      <c r="N90" s="200"/>
      <c r="O90" s="200"/>
      <c r="P90" s="200"/>
      <c r="Q90" s="200"/>
      <c r="R90" s="201"/>
      <c r="S90" s="170"/>
    </row>
    <row r="91" spans="1:20" s="13" customFormat="1" ht="8.25" customHeight="1" x14ac:dyDescent="0.3">
      <c r="A91" s="257"/>
      <c r="B91" s="608"/>
      <c r="C91" s="196"/>
      <c r="D91" s="197"/>
      <c r="E91" s="244"/>
      <c r="F91" s="199"/>
      <c r="G91" s="200"/>
      <c r="H91" s="200"/>
      <c r="I91" s="200"/>
      <c r="J91" s="200"/>
      <c r="K91" s="200"/>
      <c r="L91" s="200"/>
      <c r="M91" s="200"/>
      <c r="N91" s="200"/>
      <c r="O91" s="200"/>
      <c r="P91" s="200"/>
      <c r="Q91" s="200"/>
      <c r="R91" s="201"/>
      <c r="S91" s="170"/>
    </row>
    <row r="92" spans="1:20" s="13" customFormat="1" ht="13" x14ac:dyDescent="0.3">
      <c r="A92" s="223" t="s">
        <v>43</v>
      </c>
      <c r="B92" s="608"/>
      <c r="C92" s="196"/>
      <c r="D92" s="197"/>
      <c r="E92" s="244"/>
      <c r="F92" s="199"/>
      <c r="G92" s="200"/>
      <c r="H92" s="200"/>
      <c r="I92" s="200"/>
      <c r="J92" s="200"/>
      <c r="K92" s="200"/>
      <c r="L92" s="200"/>
      <c r="M92" s="200"/>
      <c r="N92" s="200"/>
      <c r="O92" s="200"/>
      <c r="P92" s="200"/>
      <c r="Q92" s="200"/>
      <c r="R92" s="201"/>
      <c r="S92" s="170"/>
    </row>
    <row r="93" spans="1:20" s="13" customFormat="1" ht="13" x14ac:dyDescent="0.3">
      <c r="A93" s="258"/>
      <c r="B93" s="609" t="s">
        <v>37</v>
      </c>
      <c r="C93" s="212"/>
      <c r="D93" s="200"/>
      <c r="E93" s="213">
        <v>-1878.15</v>
      </c>
      <c r="F93" s="211"/>
      <c r="G93" s="200"/>
      <c r="H93" s="200"/>
      <c r="I93" s="200"/>
      <c r="J93" s="200"/>
      <c r="K93" s="200"/>
      <c r="L93" s="200"/>
      <c r="M93" s="200"/>
      <c r="N93" s="200"/>
      <c r="O93" s="200"/>
      <c r="P93" s="200"/>
      <c r="Q93" s="200"/>
      <c r="R93" s="201"/>
      <c r="S93" s="170"/>
    </row>
    <row r="94" spans="1:20" s="13" customFormat="1" ht="13" x14ac:dyDescent="0.3">
      <c r="A94" s="258"/>
      <c r="B94" s="609" t="s">
        <v>32</v>
      </c>
      <c r="C94" s="212"/>
      <c r="D94" s="200"/>
      <c r="E94" s="198"/>
      <c r="F94" s="213">
        <v>-1800</v>
      </c>
      <c r="G94" s="211"/>
      <c r="H94" s="200"/>
      <c r="I94" s="200"/>
      <c r="J94" s="200"/>
      <c r="K94" s="200"/>
      <c r="L94" s="200"/>
      <c r="M94" s="200"/>
      <c r="N94" s="200"/>
      <c r="O94" s="200"/>
      <c r="P94" s="200"/>
      <c r="Q94" s="200"/>
      <c r="R94" s="201"/>
      <c r="S94" s="170"/>
    </row>
    <row r="95" spans="1:20" s="13" customFormat="1" ht="13" x14ac:dyDescent="0.3">
      <c r="A95" s="258"/>
      <c r="B95" s="609" t="s">
        <v>20</v>
      </c>
      <c r="C95" s="212"/>
      <c r="D95" s="200"/>
      <c r="E95" s="200"/>
      <c r="F95" s="213">
        <v>-792.39</v>
      </c>
      <c r="G95" s="211"/>
      <c r="H95" s="200"/>
      <c r="I95" s="200"/>
      <c r="J95" s="200"/>
      <c r="K95" s="200"/>
      <c r="L95" s="200"/>
      <c r="M95" s="200"/>
      <c r="N95" s="200"/>
      <c r="O95" s="200"/>
      <c r="P95" s="200"/>
      <c r="Q95" s="200"/>
      <c r="R95" s="201"/>
      <c r="S95" s="170"/>
    </row>
    <row r="96" spans="1:20" s="13" customFormat="1" ht="13" x14ac:dyDescent="0.3">
      <c r="A96" s="224"/>
      <c r="B96" s="609" t="s">
        <v>46</v>
      </c>
      <c r="C96" s="212"/>
      <c r="D96" s="200"/>
      <c r="E96" s="200"/>
      <c r="F96" s="199"/>
      <c r="G96" s="213">
        <v>-1478.43</v>
      </c>
      <c r="H96" s="211"/>
      <c r="I96" s="200"/>
      <c r="J96" s="200"/>
      <c r="K96" s="200"/>
      <c r="L96" s="200"/>
      <c r="M96" s="200"/>
      <c r="N96" s="200"/>
      <c r="O96" s="200"/>
      <c r="P96" s="200"/>
      <c r="Q96" s="200"/>
      <c r="R96" s="201"/>
      <c r="S96" s="170"/>
    </row>
    <row r="97" spans="1:19" s="13" customFormat="1" ht="13" x14ac:dyDescent="0.3">
      <c r="A97" s="224"/>
      <c r="B97" s="609" t="s">
        <v>16</v>
      </c>
      <c r="C97" s="212"/>
      <c r="D97" s="200"/>
      <c r="E97" s="200"/>
      <c r="F97" s="199"/>
      <c r="G97" s="213">
        <v>-1100</v>
      </c>
      <c r="H97" s="211"/>
      <c r="I97" s="200"/>
      <c r="J97" s="200"/>
      <c r="K97" s="200"/>
      <c r="L97" s="200"/>
      <c r="M97" s="200"/>
      <c r="N97" s="200"/>
      <c r="O97" s="200"/>
      <c r="P97" s="200"/>
      <c r="Q97" s="200"/>
      <c r="R97" s="201"/>
      <c r="S97" s="170"/>
    </row>
    <row r="98" spans="1:19" s="13" customFormat="1" ht="13" x14ac:dyDescent="0.3">
      <c r="A98" s="224"/>
      <c r="B98" s="603" t="s">
        <v>15</v>
      </c>
      <c r="C98" s="212"/>
      <c r="D98" s="200"/>
      <c r="E98" s="200"/>
      <c r="F98" s="199"/>
      <c r="G98" s="200"/>
      <c r="H98" s="213">
        <v>-1100</v>
      </c>
      <c r="I98" s="211"/>
      <c r="J98" s="200"/>
      <c r="K98" s="200"/>
      <c r="L98" s="200"/>
      <c r="M98" s="200"/>
      <c r="N98" s="200"/>
      <c r="O98" s="200"/>
      <c r="P98" s="200"/>
      <c r="Q98" s="200"/>
      <c r="R98" s="201"/>
      <c r="S98" s="170"/>
    </row>
    <row r="99" spans="1:19" s="13" customFormat="1" ht="13" x14ac:dyDescent="0.3">
      <c r="A99" s="224"/>
      <c r="B99" s="609" t="s">
        <v>42</v>
      </c>
      <c r="C99" s="212"/>
      <c r="D99" s="200"/>
      <c r="E99" s="200"/>
      <c r="F99" s="245"/>
      <c r="G99" s="200"/>
      <c r="H99" s="213">
        <v>-1100</v>
      </c>
      <c r="I99" s="211"/>
      <c r="J99" s="200"/>
      <c r="K99" s="200"/>
      <c r="L99" s="200"/>
      <c r="M99" s="200"/>
      <c r="N99" s="200"/>
      <c r="O99" s="200"/>
      <c r="P99" s="200"/>
      <c r="Q99" s="200"/>
      <c r="R99" s="201"/>
      <c r="S99" s="170"/>
    </row>
    <row r="100" spans="1:19" s="13" customFormat="1" ht="13" x14ac:dyDescent="0.3">
      <c r="A100" s="224"/>
      <c r="B100" s="609" t="s">
        <v>41</v>
      </c>
      <c r="C100" s="212"/>
      <c r="D100" s="200"/>
      <c r="E100" s="200"/>
      <c r="F100" s="199"/>
      <c r="G100" s="200"/>
      <c r="H100" s="200"/>
      <c r="I100" s="213">
        <v>-1100</v>
      </c>
      <c r="J100" s="211"/>
      <c r="K100" s="200"/>
      <c r="L100" s="200"/>
      <c r="M100" s="200"/>
      <c r="N100" s="200"/>
      <c r="O100" s="200"/>
      <c r="P100" s="200"/>
      <c r="Q100" s="200"/>
      <c r="R100" s="201"/>
      <c r="S100" s="170"/>
    </row>
    <row r="101" spans="1:19" s="13" customFormat="1" ht="13" x14ac:dyDescent="0.3">
      <c r="A101" s="224"/>
      <c r="B101" s="603" t="s">
        <v>14</v>
      </c>
      <c r="C101" s="212"/>
      <c r="D101" s="200"/>
      <c r="E101" s="200"/>
      <c r="F101" s="199"/>
      <c r="G101" s="200"/>
      <c r="H101" s="200"/>
      <c r="I101" s="200"/>
      <c r="J101" s="213">
        <v>-1100</v>
      </c>
      <c r="K101" s="211"/>
      <c r="L101" s="211"/>
      <c r="M101" s="211"/>
      <c r="N101" s="211"/>
      <c r="O101" s="211"/>
      <c r="P101" s="211"/>
      <c r="Q101" s="211"/>
      <c r="R101" s="214"/>
      <c r="S101" s="170"/>
    </row>
    <row r="102" spans="1:19" s="13" customFormat="1" ht="13" x14ac:dyDescent="0.3">
      <c r="A102" s="224"/>
      <c r="B102" s="603" t="s">
        <v>13</v>
      </c>
      <c r="C102" s="212"/>
      <c r="D102" s="200"/>
      <c r="E102" s="200"/>
      <c r="F102" s="199"/>
      <c r="G102" s="200"/>
      <c r="H102" s="200"/>
      <c r="I102" s="200"/>
      <c r="J102" s="213">
        <v>-1100</v>
      </c>
      <c r="K102" s="211"/>
      <c r="L102" s="211"/>
      <c r="M102" s="211"/>
      <c r="N102" s="211"/>
      <c r="O102" s="211"/>
      <c r="P102" s="211"/>
      <c r="Q102" s="211"/>
      <c r="R102" s="214"/>
      <c r="S102" s="170"/>
    </row>
    <row r="103" spans="1:19" s="13" customFormat="1" ht="13" x14ac:dyDescent="0.3">
      <c r="A103" s="224"/>
      <c r="B103" s="603" t="s">
        <v>3</v>
      </c>
      <c r="C103" s="212"/>
      <c r="D103" s="200"/>
      <c r="E103" s="200"/>
      <c r="F103" s="199"/>
      <c r="G103" s="200"/>
      <c r="H103" s="200"/>
      <c r="I103" s="200"/>
      <c r="J103" s="200"/>
      <c r="K103" s="213">
        <v>-1100</v>
      </c>
      <c r="L103" s="213"/>
      <c r="M103" s="213"/>
      <c r="N103" s="213"/>
      <c r="O103" s="213"/>
      <c r="P103" s="213"/>
      <c r="Q103" s="213"/>
      <c r="R103" s="215"/>
      <c r="S103" s="163"/>
    </row>
    <row r="104" spans="1:19" s="13" customFormat="1" ht="13" x14ac:dyDescent="0.3">
      <c r="A104" s="224"/>
      <c r="B104" s="603" t="s">
        <v>410</v>
      </c>
      <c r="C104" s="212"/>
      <c r="D104" s="200"/>
      <c r="E104" s="200"/>
      <c r="F104" s="199"/>
      <c r="G104" s="200"/>
      <c r="H104" s="200"/>
      <c r="I104" s="200"/>
      <c r="J104" s="200"/>
      <c r="K104" s="213"/>
      <c r="L104" s="213">
        <v>-1100</v>
      </c>
      <c r="M104" s="213"/>
      <c r="N104" s="213"/>
      <c r="O104" s="213"/>
      <c r="P104" s="213"/>
      <c r="Q104" s="213"/>
      <c r="R104" s="215"/>
      <c r="S104" s="163"/>
    </row>
    <row r="105" spans="1:19" s="13" customFormat="1" ht="13" x14ac:dyDescent="0.3">
      <c r="A105" s="224"/>
      <c r="B105" s="603" t="s">
        <v>351</v>
      </c>
      <c r="C105" s="212"/>
      <c r="D105" s="200"/>
      <c r="E105" s="200"/>
      <c r="F105" s="199"/>
      <c r="G105" s="200"/>
      <c r="H105" s="200"/>
      <c r="I105" s="200"/>
      <c r="J105" s="200"/>
      <c r="K105" s="213"/>
      <c r="L105" s="213">
        <v>-1100</v>
      </c>
      <c r="M105" s="213"/>
      <c r="N105" s="213"/>
      <c r="O105" s="213"/>
      <c r="P105" s="213"/>
      <c r="Q105" s="213"/>
      <c r="R105" s="215"/>
      <c r="S105" s="163"/>
    </row>
    <row r="106" spans="1:19" s="13" customFormat="1" ht="13" x14ac:dyDescent="0.3">
      <c r="A106" s="224"/>
      <c r="B106" s="603" t="s">
        <v>70</v>
      </c>
      <c r="C106" s="212"/>
      <c r="D106" s="200"/>
      <c r="E106" s="200"/>
      <c r="F106" s="199"/>
      <c r="G106" s="200"/>
      <c r="H106" s="200"/>
      <c r="I106" s="200"/>
      <c r="J106" s="200"/>
      <c r="K106" s="213"/>
      <c r="L106" s="213"/>
      <c r="M106" s="213">
        <v>-1100</v>
      </c>
      <c r="N106" s="213"/>
      <c r="O106" s="213"/>
      <c r="P106" s="213"/>
      <c r="Q106" s="213"/>
      <c r="R106" s="215"/>
      <c r="S106" s="163"/>
    </row>
    <row r="107" spans="1:19" s="13" customFormat="1" ht="13" x14ac:dyDescent="0.3">
      <c r="A107" s="224"/>
      <c r="B107" s="603" t="s">
        <v>350</v>
      </c>
      <c r="C107" s="212"/>
      <c r="D107" s="200"/>
      <c r="E107" s="200"/>
      <c r="F107" s="199"/>
      <c r="G107" s="200"/>
      <c r="H107" s="200"/>
      <c r="I107" s="200"/>
      <c r="J107" s="200"/>
      <c r="K107" s="213"/>
      <c r="L107" s="213"/>
      <c r="M107" s="213"/>
      <c r="N107" s="213">
        <v>-1100</v>
      </c>
      <c r="O107" s="213"/>
      <c r="P107" s="213"/>
      <c r="Q107" s="213"/>
      <c r="R107" s="215"/>
      <c r="S107" s="163"/>
    </row>
    <row r="108" spans="1:19" s="13" customFormat="1" ht="13" x14ac:dyDescent="0.3">
      <c r="A108" s="224"/>
      <c r="B108" s="603" t="s">
        <v>398</v>
      </c>
      <c r="C108" s="212"/>
      <c r="D108" s="200"/>
      <c r="E108" s="200"/>
      <c r="F108" s="199"/>
      <c r="G108" s="200"/>
      <c r="H108" s="200"/>
      <c r="I108" s="200"/>
      <c r="J108" s="200"/>
      <c r="K108" s="213"/>
      <c r="L108" s="213"/>
      <c r="M108" s="213"/>
      <c r="N108" s="213"/>
      <c r="O108" s="213">
        <v>-1100</v>
      </c>
      <c r="P108" s="213"/>
      <c r="Q108" s="213"/>
      <c r="R108" s="215"/>
      <c r="S108" s="163"/>
    </row>
    <row r="109" spans="1:19" s="13" customFormat="1" ht="13" x14ac:dyDescent="0.3">
      <c r="A109" s="224"/>
      <c r="B109" s="603" t="s">
        <v>399</v>
      </c>
      <c r="C109" s="212"/>
      <c r="D109" s="200"/>
      <c r="E109" s="200"/>
      <c r="F109" s="199"/>
      <c r="G109" s="200"/>
      <c r="H109" s="200"/>
      <c r="I109" s="200"/>
      <c r="J109" s="200"/>
      <c r="K109" s="213"/>
      <c r="L109" s="213"/>
      <c r="M109" s="213"/>
      <c r="N109" s="213"/>
      <c r="O109" s="213"/>
      <c r="P109" s="213">
        <v>-1100</v>
      </c>
      <c r="Q109" s="213"/>
      <c r="R109" s="215"/>
      <c r="S109" s="163"/>
    </row>
    <row r="110" spans="1:19" s="13" customFormat="1" ht="13" x14ac:dyDescent="0.3">
      <c r="A110" s="224"/>
      <c r="B110" s="603" t="s">
        <v>390</v>
      </c>
      <c r="C110" s="212"/>
      <c r="D110" s="200"/>
      <c r="E110" s="200"/>
      <c r="F110" s="199"/>
      <c r="G110" s="200"/>
      <c r="H110" s="200"/>
      <c r="I110" s="200"/>
      <c r="J110" s="200"/>
      <c r="K110" s="213"/>
      <c r="L110" s="213"/>
      <c r="M110" s="213"/>
      <c r="N110" s="213"/>
      <c r="O110" s="213"/>
      <c r="P110" s="213">
        <v>-1100</v>
      </c>
      <c r="Q110" s="213"/>
      <c r="R110" s="215"/>
      <c r="S110" s="163"/>
    </row>
    <row r="111" spans="1:19" s="13" customFormat="1" ht="13" x14ac:dyDescent="0.3">
      <c r="A111" s="224"/>
      <c r="B111" s="603" t="s">
        <v>391</v>
      </c>
      <c r="C111" s="212"/>
      <c r="D111" s="200"/>
      <c r="E111" s="200"/>
      <c r="F111" s="199"/>
      <c r="G111" s="200"/>
      <c r="H111" s="200"/>
      <c r="I111" s="200"/>
      <c r="J111" s="200"/>
      <c r="K111" s="213"/>
      <c r="L111" s="213"/>
      <c r="M111" s="213"/>
      <c r="N111" s="213"/>
      <c r="O111" s="213"/>
      <c r="P111" s="213"/>
      <c r="Q111" s="213">
        <v>-1100</v>
      </c>
      <c r="R111" s="215"/>
      <c r="S111" s="443"/>
    </row>
    <row r="112" spans="1:19" s="13" customFormat="1" ht="13" x14ac:dyDescent="0.3">
      <c r="A112" s="224"/>
      <c r="B112" s="603"/>
      <c r="C112" s="212"/>
      <c r="D112" s="200"/>
      <c r="E112" s="200"/>
      <c r="F112" s="199"/>
      <c r="G112" s="200"/>
      <c r="H112" s="200"/>
      <c r="I112" s="200"/>
      <c r="J112" s="200"/>
      <c r="K112" s="213"/>
      <c r="L112" s="213"/>
      <c r="M112" s="213"/>
      <c r="N112" s="213"/>
      <c r="O112" s="213"/>
      <c r="P112" s="213"/>
      <c r="Q112" s="213"/>
      <c r="R112" s="215">
        <v>-1100</v>
      </c>
      <c r="S112" s="443"/>
    </row>
    <row r="113" spans="1:19" s="13" customFormat="1" ht="8.25" customHeight="1" x14ac:dyDescent="0.3">
      <c r="A113" s="224"/>
      <c r="B113" s="609"/>
      <c r="C113" s="217"/>
      <c r="D113" s="211"/>
      <c r="E113" s="200"/>
      <c r="F113" s="245"/>
      <c r="G113" s="200"/>
      <c r="H113" s="200"/>
      <c r="I113" s="200"/>
      <c r="J113" s="200"/>
      <c r="K113" s="200"/>
      <c r="L113" s="200"/>
      <c r="M113" s="200"/>
      <c r="N113" s="200"/>
      <c r="O113" s="200"/>
      <c r="P113" s="200"/>
      <c r="Q113" s="200"/>
      <c r="R113" s="201"/>
      <c r="S113" s="170"/>
    </row>
    <row r="114" spans="1:19" s="13" customFormat="1" ht="13" x14ac:dyDescent="0.3">
      <c r="A114" s="223" t="s">
        <v>220</v>
      </c>
      <c r="B114" s="608"/>
      <c r="C114" s="196"/>
      <c r="D114" s="197"/>
      <c r="E114" s="244"/>
      <c r="F114" s="199"/>
      <c r="G114" s="200"/>
      <c r="H114" s="200"/>
      <c r="I114" s="200"/>
      <c r="J114" s="200"/>
      <c r="K114" s="200"/>
      <c r="L114" s="200"/>
      <c r="M114" s="200"/>
      <c r="N114" s="200"/>
      <c r="O114" s="200"/>
      <c r="P114" s="200"/>
      <c r="Q114" s="200"/>
      <c r="R114" s="201"/>
      <c r="S114" s="170"/>
    </row>
    <row r="115" spans="1:19" s="13" customFormat="1" ht="13" x14ac:dyDescent="0.3">
      <c r="A115" s="224"/>
      <c r="B115" s="609" t="s">
        <v>36</v>
      </c>
      <c r="C115" s="212"/>
      <c r="D115" s="200"/>
      <c r="E115" s="213">
        <v>-2000</v>
      </c>
      <c r="F115" s="211"/>
      <c r="G115" s="200"/>
      <c r="H115" s="200"/>
      <c r="I115" s="200"/>
      <c r="J115" s="200"/>
      <c r="K115" s="200"/>
      <c r="L115" s="200"/>
      <c r="M115" s="200"/>
      <c r="N115" s="200"/>
      <c r="O115" s="200"/>
      <c r="P115" s="200"/>
      <c r="Q115" s="200"/>
      <c r="R115" s="201"/>
      <c r="S115" s="170"/>
    </row>
    <row r="116" spans="1:19" s="13" customFormat="1" ht="13" x14ac:dyDescent="0.3">
      <c r="A116" s="224"/>
      <c r="B116" s="609" t="s">
        <v>35</v>
      </c>
      <c r="C116" s="212"/>
      <c r="D116" s="200"/>
      <c r="E116" s="213">
        <v>-1000</v>
      </c>
      <c r="F116" s="211"/>
      <c r="G116" s="200"/>
      <c r="H116" s="200"/>
      <c r="I116" s="200"/>
      <c r="J116" s="200"/>
      <c r="K116" s="200"/>
      <c r="L116" s="200"/>
      <c r="M116" s="200"/>
      <c r="N116" s="200"/>
      <c r="O116" s="200"/>
      <c r="P116" s="200"/>
      <c r="Q116" s="200"/>
      <c r="R116" s="201"/>
      <c r="S116" s="170"/>
    </row>
    <row r="117" spans="1:19" s="13" customFormat="1" ht="13" x14ac:dyDescent="0.3">
      <c r="A117" s="224"/>
      <c r="B117" s="609" t="s">
        <v>34</v>
      </c>
      <c r="C117" s="212"/>
      <c r="D117" s="200"/>
      <c r="E117" s="200"/>
      <c r="F117" s="213">
        <v>-1205.47</v>
      </c>
      <c r="G117" s="211"/>
      <c r="H117" s="200"/>
      <c r="I117" s="200"/>
      <c r="J117" s="200"/>
      <c r="K117" s="200"/>
      <c r="L117" s="200"/>
      <c r="M117" s="200"/>
      <c r="N117" s="200"/>
      <c r="O117" s="200"/>
      <c r="P117" s="200"/>
      <c r="Q117" s="200"/>
      <c r="R117" s="201"/>
      <c r="S117" s="170"/>
    </row>
    <row r="118" spans="1:19" s="13" customFormat="1" ht="13" x14ac:dyDescent="0.3">
      <c r="A118" s="224"/>
      <c r="B118" s="609" t="s">
        <v>21</v>
      </c>
      <c r="C118" s="212"/>
      <c r="D118" s="200"/>
      <c r="E118" s="200"/>
      <c r="F118" s="213">
        <v>-730.08</v>
      </c>
      <c r="G118" s="211"/>
      <c r="H118" s="200"/>
      <c r="I118" s="200"/>
      <c r="J118" s="200"/>
      <c r="K118" s="200"/>
      <c r="L118" s="200"/>
      <c r="M118" s="200"/>
      <c r="N118" s="200"/>
      <c r="O118" s="200"/>
      <c r="P118" s="200"/>
      <c r="Q118" s="200"/>
      <c r="R118" s="201"/>
      <c r="S118" s="170"/>
    </row>
    <row r="119" spans="1:19" s="13" customFormat="1" ht="13" x14ac:dyDescent="0.3">
      <c r="A119" s="224"/>
      <c r="B119" s="609" t="s">
        <v>20</v>
      </c>
      <c r="C119" s="212"/>
      <c r="D119" s="200"/>
      <c r="E119" s="200"/>
      <c r="F119" s="199"/>
      <c r="G119" s="213">
        <v>-4000</v>
      </c>
      <c r="H119" s="211"/>
      <c r="I119" s="200"/>
      <c r="J119" s="200"/>
      <c r="K119" s="200"/>
      <c r="L119" s="200"/>
      <c r="M119" s="200"/>
      <c r="N119" s="200"/>
      <c r="O119" s="200"/>
      <c r="P119" s="200"/>
      <c r="Q119" s="200"/>
      <c r="R119" s="201"/>
      <c r="S119" s="170"/>
    </row>
    <row r="120" spans="1:19" s="13" customFormat="1" ht="13" x14ac:dyDescent="0.3">
      <c r="A120" s="224"/>
      <c r="B120" s="603" t="s">
        <v>18</v>
      </c>
      <c r="C120" s="212"/>
      <c r="D120" s="200"/>
      <c r="E120" s="200"/>
      <c r="F120" s="199"/>
      <c r="G120" s="213">
        <v>-1700</v>
      </c>
      <c r="H120" s="211"/>
      <c r="I120" s="200"/>
      <c r="J120" s="200"/>
      <c r="K120" s="200"/>
      <c r="L120" s="200"/>
      <c r="M120" s="200"/>
      <c r="N120" s="200"/>
      <c r="O120" s="200"/>
      <c r="P120" s="200"/>
      <c r="Q120" s="200"/>
      <c r="R120" s="201"/>
      <c r="S120" s="170"/>
    </row>
    <row r="121" spans="1:19" s="13" customFormat="1" ht="13" x14ac:dyDescent="0.3">
      <c r="A121" s="224"/>
      <c r="B121" s="603" t="s">
        <v>17</v>
      </c>
      <c r="C121" s="212"/>
      <c r="D121" s="200"/>
      <c r="E121" s="200"/>
      <c r="F121" s="199"/>
      <c r="G121" s="213">
        <v>-1200</v>
      </c>
      <c r="H121" s="211"/>
      <c r="I121" s="200"/>
      <c r="J121" s="200"/>
      <c r="K121" s="200"/>
      <c r="L121" s="200"/>
      <c r="M121" s="200"/>
      <c r="N121" s="200"/>
      <c r="O121" s="200"/>
      <c r="P121" s="200"/>
      <c r="Q121" s="200"/>
      <c r="R121" s="201"/>
      <c r="S121" s="170"/>
    </row>
    <row r="122" spans="1:19" s="13" customFormat="1" ht="13" x14ac:dyDescent="0.3">
      <c r="A122" s="224"/>
      <c r="B122" s="603" t="s">
        <v>19</v>
      </c>
      <c r="C122" s="212"/>
      <c r="D122" s="200"/>
      <c r="E122" s="200"/>
      <c r="F122" s="199"/>
      <c r="G122" s="200"/>
      <c r="H122" s="213">
        <v>-500</v>
      </c>
      <c r="I122" s="211"/>
      <c r="J122" s="200"/>
      <c r="K122" s="200"/>
      <c r="L122" s="200"/>
      <c r="M122" s="200"/>
      <c r="N122" s="200"/>
      <c r="O122" s="200"/>
      <c r="P122" s="200"/>
      <c r="Q122" s="200"/>
      <c r="R122" s="201"/>
      <c r="S122" s="170"/>
    </row>
    <row r="123" spans="1:19" s="13" customFormat="1" ht="13" x14ac:dyDescent="0.3">
      <c r="A123" s="224"/>
      <c r="B123" s="609" t="s">
        <v>42</v>
      </c>
      <c r="C123" s="212"/>
      <c r="D123" s="200"/>
      <c r="E123" s="200"/>
      <c r="F123" s="245"/>
      <c r="G123" s="200"/>
      <c r="H123" s="213">
        <v>-3400</v>
      </c>
      <c r="I123" s="456"/>
      <c r="J123" s="200"/>
      <c r="K123" s="200"/>
      <c r="L123" s="200"/>
      <c r="M123" s="200"/>
      <c r="N123" s="200"/>
      <c r="O123" s="200"/>
      <c r="P123" s="200"/>
      <c r="Q123" s="200"/>
      <c r="R123" s="201"/>
      <c r="S123" s="170"/>
    </row>
    <row r="124" spans="1:19" s="13" customFormat="1" ht="13" x14ac:dyDescent="0.3">
      <c r="A124" s="224"/>
      <c r="B124" s="609" t="s">
        <v>41</v>
      </c>
      <c r="C124" s="212"/>
      <c r="D124" s="200"/>
      <c r="E124" s="200"/>
      <c r="F124" s="199"/>
      <c r="G124" s="200"/>
      <c r="H124" s="213">
        <v>-3400</v>
      </c>
      <c r="I124" s="456"/>
      <c r="J124" s="200"/>
      <c r="K124" s="200"/>
      <c r="L124" s="200"/>
      <c r="M124" s="200"/>
      <c r="N124" s="200"/>
      <c r="O124" s="200"/>
      <c r="P124" s="200"/>
      <c r="Q124" s="200"/>
      <c r="R124" s="201"/>
      <c r="S124" s="170"/>
    </row>
    <row r="125" spans="1:19" s="13" customFormat="1" ht="13" x14ac:dyDescent="0.3">
      <c r="A125" s="224"/>
      <c r="B125" s="603" t="s">
        <v>16</v>
      </c>
      <c r="C125" s="212"/>
      <c r="D125" s="200"/>
      <c r="E125" s="200"/>
      <c r="F125" s="199"/>
      <c r="G125" s="200"/>
      <c r="H125" s="200"/>
      <c r="I125" s="213">
        <v>-3400</v>
      </c>
      <c r="J125" s="211"/>
      <c r="K125" s="200"/>
      <c r="L125" s="200"/>
      <c r="M125" s="200"/>
      <c r="N125" s="200"/>
      <c r="O125" s="200"/>
      <c r="P125" s="200"/>
      <c r="Q125" s="200"/>
      <c r="R125" s="201"/>
      <c r="S125" s="170"/>
    </row>
    <row r="126" spans="1:19" s="13" customFormat="1" ht="13" x14ac:dyDescent="0.3">
      <c r="A126" s="224"/>
      <c r="B126" s="603" t="s">
        <v>15</v>
      </c>
      <c r="C126" s="212"/>
      <c r="D126" s="200"/>
      <c r="E126" s="200"/>
      <c r="F126" s="199"/>
      <c r="G126" s="200"/>
      <c r="H126" s="200"/>
      <c r="I126" s="213">
        <v>-3400</v>
      </c>
      <c r="J126" s="211"/>
      <c r="K126" s="200"/>
      <c r="L126" s="200"/>
      <c r="M126" s="200"/>
      <c r="N126" s="200"/>
      <c r="O126" s="200"/>
      <c r="P126" s="200"/>
      <c r="Q126" s="200"/>
      <c r="R126" s="201"/>
      <c r="S126" s="170"/>
    </row>
    <row r="127" spans="1:19" s="13" customFormat="1" ht="13" x14ac:dyDescent="0.3">
      <c r="A127" s="224"/>
      <c r="B127" s="603" t="s">
        <v>14</v>
      </c>
      <c r="C127" s="212"/>
      <c r="D127" s="200"/>
      <c r="E127" s="200"/>
      <c r="F127" s="199"/>
      <c r="G127" s="200"/>
      <c r="H127" s="200"/>
      <c r="I127" s="213">
        <v>-3400</v>
      </c>
      <c r="J127" s="211"/>
      <c r="K127" s="200"/>
      <c r="L127" s="200"/>
      <c r="M127" s="200"/>
      <c r="N127" s="200"/>
      <c r="O127" s="200"/>
      <c r="P127" s="200"/>
      <c r="Q127" s="200"/>
      <c r="R127" s="201"/>
      <c r="S127" s="170"/>
    </row>
    <row r="128" spans="1:19" s="13" customFormat="1" ht="13" x14ac:dyDescent="0.3">
      <c r="A128" s="224"/>
      <c r="B128" s="603" t="s">
        <v>13</v>
      </c>
      <c r="C128" s="212"/>
      <c r="D128" s="200"/>
      <c r="E128" s="200"/>
      <c r="F128" s="199"/>
      <c r="G128" s="200"/>
      <c r="H128" s="200"/>
      <c r="I128" s="200"/>
      <c r="J128" s="213">
        <v>-3400</v>
      </c>
      <c r="K128" s="211"/>
      <c r="L128" s="211"/>
      <c r="M128" s="211"/>
      <c r="N128" s="211"/>
      <c r="O128" s="211"/>
      <c r="P128" s="211"/>
      <c r="Q128" s="211"/>
      <c r="R128" s="214"/>
      <c r="S128" s="170"/>
    </row>
    <row r="129" spans="1:19" s="13" customFormat="1" ht="13" x14ac:dyDescent="0.3">
      <c r="A129" s="224"/>
      <c r="B129" s="603" t="s">
        <v>3</v>
      </c>
      <c r="C129" s="212"/>
      <c r="D129" s="200"/>
      <c r="E129" s="200"/>
      <c r="F129" s="199"/>
      <c r="G129" s="200"/>
      <c r="H129" s="200"/>
      <c r="I129" s="200"/>
      <c r="J129" s="200"/>
      <c r="K129" s="213">
        <v>-3400</v>
      </c>
      <c r="L129" s="213"/>
      <c r="M129" s="213"/>
      <c r="N129" s="213"/>
      <c r="O129" s="213"/>
      <c r="P129" s="213"/>
      <c r="Q129" s="213"/>
      <c r="R129" s="215"/>
      <c r="S129" s="163"/>
    </row>
    <row r="130" spans="1:19" s="13" customFormat="1" ht="13" x14ac:dyDescent="0.3">
      <c r="A130" s="224"/>
      <c r="B130" s="603" t="s">
        <v>351</v>
      </c>
      <c r="C130" s="212"/>
      <c r="D130" s="200"/>
      <c r="E130" s="200"/>
      <c r="F130" s="199"/>
      <c r="G130" s="200"/>
      <c r="H130" s="200"/>
      <c r="I130" s="200"/>
      <c r="J130" s="200"/>
      <c r="K130" s="213"/>
      <c r="L130" s="213">
        <v>-3400</v>
      </c>
      <c r="M130" s="213"/>
      <c r="N130" s="213"/>
      <c r="O130" s="213"/>
      <c r="P130" s="213"/>
      <c r="Q130" s="213"/>
      <c r="R130" s="215"/>
      <c r="S130" s="163"/>
    </row>
    <row r="131" spans="1:19" s="13" customFormat="1" ht="13" x14ac:dyDescent="0.3">
      <c r="A131" s="224"/>
      <c r="B131" s="603" t="s">
        <v>410</v>
      </c>
      <c r="C131" s="212"/>
      <c r="D131" s="200"/>
      <c r="E131" s="200"/>
      <c r="F131" s="199"/>
      <c r="G131" s="200"/>
      <c r="H131" s="200"/>
      <c r="I131" s="200"/>
      <c r="J131" s="200"/>
      <c r="K131" s="213"/>
      <c r="L131" s="213">
        <v>-3400</v>
      </c>
      <c r="M131" s="213"/>
      <c r="N131" s="213"/>
      <c r="O131" s="213"/>
      <c r="P131" s="213"/>
      <c r="Q131" s="213"/>
      <c r="R131" s="215"/>
      <c r="S131" s="163"/>
    </row>
    <row r="132" spans="1:19" s="13" customFormat="1" ht="13" x14ac:dyDescent="0.3">
      <c r="A132" s="224"/>
      <c r="B132" s="603" t="s">
        <v>70</v>
      </c>
      <c r="C132" s="212"/>
      <c r="D132" s="200"/>
      <c r="E132" s="200"/>
      <c r="F132" s="199"/>
      <c r="G132" s="200"/>
      <c r="H132" s="200"/>
      <c r="I132" s="200"/>
      <c r="J132" s="200"/>
      <c r="K132" s="213"/>
      <c r="L132" s="213">
        <v>-3400</v>
      </c>
      <c r="M132" s="200"/>
      <c r="N132" s="213"/>
      <c r="O132" s="213"/>
      <c r="P132" s="213"/>
      <c r="Q132" s="213"/>
      <c r="R132" s="215"/>
      <c r="S132" s="163"/>
    </row>
    <row r="133" spans="1:19" s="13" customFormat="1" ht="13" x14ac:dyDescent="0.3">
      <c r="A133" s="224"/>
      <c r="B133" s="603" t="s">
        <v>350</v>
      </c>
      <c r="C133" s="212"/>
      <c r="D133" s="200"/>
      <c r="E133" s="200"/>
      <c r="F133" s="199"/>
      <c r="G133" s="200"/>
      <c r="H133" s="200"/>
      <c r="I133" s="200"/>
      <c r="J133" s="200"/>
      <c r="K133" s="213"/>
      <c r="L133" s="213"/>
      <c r="M133" s="213">
        <v>-3400</v>
      </c>
      <c r="N133" s="213"/>
      <c r="O133" s="213"/>
      <c r="P133" s="213"/>
      <c r="Q133" s="213"/>
      <c r="R133" s="215"/>
      <c r="S133" s="163"/>
    </row>
    <row r="134" spans="1:19" s="13" customFormat="1" ht="13" x14ac:dyDescent="0.3">
      <c r="A134" s="224"/>
      <c r="B134" s="603" t="s">
        <v>69</v>
      </c>
      <c r="C134" s="212"/>
      <c r="D134" s="200"/>
      <c r="E134" s="200"/>
      <c r="F134" s="199"/>
      <c r="G134" s="200"/>
      <c r="H134" s="200"/>
      <c r="I134" s="200"/>
      <c r="J134" s="200"/>
      <c r="K134" s="213"/>
      <c r="L134" s="213"/>
      <c r="M134" s="213">
        <v>-3400</v>
      </c>
      <c r="N134" s="200"/>
      <c r="O134" s="213"/>
      <c r="P134" s="213"/>
      <c r="Q134" s="213"/>
      <c r="R134" s="215"/>
      <c r="S134" s="163"/>
    </row>
    <row r="135" spans="1:19" s="13" customFormat="1" ht="13" x14ac:dyDescent="0.3">
      <c r="A135" s="224"/>
      <c r="B135" s="603" t="s">
        <v>399</v>
      </c>
      <c r="C135" s="217"/>
      <c r="D135" s="200"/>
      <c r="E135" s="200"/>
      <c r="F135" s="199"/>
      <c r="G135" s="200"/>
      <c r="H135" s="200"/>
      <c r="I135" s="200"/>
      <c r="J135" s="200"/>
      <c r="K135" s="213"/>
      <c r="L135" s="213"/>
      <c r="M135" s="213"/>
      <c r="N135" s="213">
        <v>-3400</v>
      </c>
      <c r="O135" s="213"/>
      <c r="P135" s="213"/>
      <c r="Q135" s="213"/>
      <c r="R135" s="215"/>
      <c r="S135" s="163"/>
    </row>
    <row r="136" spans="1:19" s="13" customFormat="1" ht="13" x14ac:dyDescent="0.3">
      <c r="A136" s="224"/>
      <c r="B136" s="603" t="s">
        <v>398</v>
      </c>
      <c r="C136" s="212"/>
      <c r="D136" s="200"/>
      <c r="E136" s="200"/>
      <c r="F136" s="199"/>
      <c r="G136" s="200"/>
      <c r="H136" s="200"/>
      <c r="I136" s="200"/>
      <c r="J136" s="200"/>
      <c r="K136" s="213"/>
      <c r="L136" s="213"/>
      <c r="M136" s="213"/>
      <c r="N136" s="213"/>
      <c r="O136" s="213">
        <v>-3400</v>
      </c>
      <c r="P136" s="213"/>
      <c r="Q136" s="213"/>
      <c r="R136" s="215"/>
      <c r="S136" s="163"/>
    </row>
    <row r="137" spans="1:19" s="13" customFormat="1" ht="13" x14ac:dyDescent="0.3">
      <c r="A137" s="224"/>
      <c r="B137" s="603" t="s">
        <v>390</v>
      </c>
      <c r="C137" s="212"/>
      <c r="D137" s="200"/>
      <c r="E137" s="200"/>
      <c r="F137" s="199"/>
      <c r="G137" s="200"/>
      <c r="H137" s="200"/>
      <c r="I137" s="200"/>
      <c r="J137" s="200"/>
      <c r="K137" s="213"/>
      <c r="L137" s="213"/>
      <c r="M137" s="213"/>
      <c r="N137" s="213"/>
      <c r="O137" s="213"/>
      <c r="P137" s="213">
        <v>-3400</v>
      </c>
      <c r="Q137" s="213"/>
      <c r="R137" s="215"/>
      <c r="S137" s="163"/>
    </row>
    <row r="138" spans="1:19" s="13" customFormat="1" ht="13" x14ac:dyDescent="0.3">
      <c r="A138" s="224"/>
      <c r="B138" s="603" t="s">
        <v>391</v>
      </c>
      <c r="C138" s="212"/>
      <c r="D138" s="200"/>
      <c r="E138" s="200"/>
      <c r="F138" s="199"/>
      <c r="G138" s="200"/>
      <c r="H138" s="200"/>
      <c r="I138" s="200"/>
      <c r="J138" s="200"/>
      <c r="K138" s="213"/>
      <c r="L138" s="213"/>
      <c r="M138" s="213"/>
      <c r="N138" s="213"/>
      <c r="O138" s="213"/>
      <c r="P138" s="213"/>
      <c r="Q138" s="213">
        <v>-3400</v>
      </c>
      <c r="R138" s="215"/>
      <c r="S138" s="443"/>
    </row>
    <row r="139" spans="1:19" s="13" customFormat="1" ht="13" x14ac:dyDescent="0.3">
      <c r="A139" s="224"/>
      <c r="B139" s="603"/>
      <c r="C139" s="212"/>
      <c r="D139" s="200"/>
      <c r="E139" s="200"/>
      <c r="F139" s="199"/>
      <c r="G139" s="200"/>
      <c r="H139" s="200"/>
      <c r="I139" s="200"/>
      <c r="J139" s="200"/>
      <c r="K139" s="213"/>
      <c r="L139" s="213"/>
      <c r="M139" s="213"/>
      <c r="N139" s="213"/>
      <c r="O139" s="213"/>
      <c r="P139" s="213"/>
      <c r="Q139" s="213"/>
      <c r="R139" s="215">
        <v>-3400</v>
      </c>
      <c r="S139" s="443"/>
    </row>
    <row r="140" spans="1:19" s="19" customFormat="1" ht="8.25" customHeight="1" x14ac:dyDescent="0.3">
      <c r="A140" s="227"/>
      <c r="B140" s="609"/>
      <c r="C140" s="246"/>
      <c r="D140" s="247"/>
      <c r="E140" s="199"/>
      <c r="F140" s="245"/>
      <c r="G140" s="199"/>
      <c r="H140" s="199"/>
      <c r="I140" s="199"/>
      <c r="J140" s="199"/>
      <c r="K140" s="199"/>
      <c r="L140" s="199"/>
      <c r="M140" s="199"/>
      <c r="N140" s="199"/>
      <c r="O140" s="199"/>
      <c r="P140" s="199"/>
      <c r="Q140" s="199"/>
      <c r="R140" s="205"/>
      <c r="S140" s="170"/>
    </row>
    <row r="141" spans="1:19" s="13" customFormat="1" ht="13" x14ac:dyDescent="0.3">
      <c r="A141" s="257" t="s">
        <v>12</v>
      </c>
      <c r="B141" s="608"/>
      <c r="C141" s="196"/>
      <c r="D141" s="197"/>
      <c r="E141" s="244"/>
      <c r="F141" s="199"/>
      <c r="G141" s="200"/>
      <c r="H141" s="200"/>
      <c r="I141" s="200"/>
      <c r="J141" s="200"/>
      <c r="K141" s="200"/>
      <c r="L141" s="200"/>
      <c r="M141" s="200"/>
      <c r="N141" s="200"/>
      <c r="O141" s="200"/>
      <c r="P141" s="200"/>
      <c r="Q141" s="200"/>
      <c r="R141" s="201"/>
      <c r="S141" s="170"/>
    </row>
    <row r="142" spans="1:19" s="13" customFormat="1" ht="13" x14ac:dyDescent="0.3">
      <c r="A142" s="224"/>
      <c r="B142" s="610" t="s">
        <v>63</v>
      </c>
      <c r="C142" s="212"/>
      <c r="D142" s="200"/>
      <c r="E142" s="213">
        <v>-521.45000000000005</v>
      </c>
      <c r="F142" s="211"/>
      <c r="G142" s="200"/>
      <c r="H142" s="200"/>
      <c r="I142" s="200"/>
      <c r="J142" s="200"/>
      <c r="K142" s="200"/>
      <c r="L142" s="200"/>
      <c r="M142" s="200"/>
      <c r="N142" s="200"/>
      <c r="O142" s="200"/>
      <c r="P142" s="200"/>
      <c r="Q142" s="200"/>
      <c r="R142" s="201"/>
      <c r="S142" s="170"/>
    </row>
    <row r="143" spans="1:19" s="13" customFormat="1" ht="13" x14ac:dyDescent="0.3">
      <c r="A143" s="224"/>
      <c r="B143" s="610" t="s">
        <v>420</v>
      </c>
      <c r="C143" s="212"/>
      <c r="D143" s="200"/>
      <c r="E143" s="248"/>
      <c r="F143" s="249"/>
      <c r="G143" s="200"/>
      <c r="H143" s="213">
        <f>-953.35+350</f>
        <v>-603.35</v>
      </c>
      <c r="I143" s="211"/>
      <c r="J143" s="200"/>
      <c r="K143" s="200"/>
      <c r="L143" s="200"/>
      <c r="M143" s="200"/>
      <c r="N143" s="200"/>
      <c r="O143" s="200"/>
      <c r="P143" s="200"/>
      <c r="Q143" s="200"/>
      <c r="R143" s="201"/>
      <c r="S143" s="170"/>
    </row>
    <row r="144" spans="1:19" s="13" customFormat="1" ht="13" x14ac:dyDescent="0.3">
      <c r="A144" s="258"/>
      <c r="B144" s="610" t="s">
        <v>58</v>
      </c>
      <c r="C144" s="212"/>
      <c r="D144" s="200"/>
      <c r="E144" s="244"/>
      <c r="F144" s="199"/>
      <c r="G144" s="200"/>
      <c r="H144" s="200"/>
      <c r="I144" s="213">
        <v>-1178.49</v>
      </c>
      <c r="J144" s="211"/>
      <c r="K144" s="200"/>
      <c r="L144" s="200"/>
      <c r="M144" s="200"/>
      <c r="N144" s="200"/>
      <c r="O144" s="200"/>
      <c r="P144" s="200"/>
      <c r="Q144" s="200"/>
      <c r="R144" s="201"/>
      <c r="S144" s="170"/>
    </row>
    <row r="145" spans="1:20" s="13" customFormat="1" ht="13" x14ac:dyDescent="0.3">
      <c r="A145" s="224"/>
      <c r="B145" s="610" t="s">
        <v>61</v>
      </c>
      <c r="C145" s="212"/>
      <c r="D145" s="200"/>
      <c r="E145" s="248"/>
      <c r="F145" s="249"/>
      <c r="G145" s="200"/>
      <c r="H145" s="200"/>
      <c r="I145" s="200"/>
      <c r="J145" s="213">
        <v>-730.74</v>
      </c>
      <c r="K145" s="211"/>
      <c r="L145" s="211"/>
      <c r="M145" s="211"/>
      <c r="N145" s="211"/>
      <c r="O145" s="211"/>
      <c r="P145" s="211"/>
      <c r="Q145" s="211"/>
      <c r="R145" s="214"/>
      <c r="S145" s="170"/>
    </row>
    <row r="146" spans="1:20" s="13" customFormat="1" ht="13" x14ac:dyDescent="0.3">
      <c r="A146" s="224"/>
      <c r="B146" s="610" t="s">
        <v>62</v>
      </c>
      <c r="C146" s="212"/>
      <c r="D146" s="200"/>
      <c r="E146" s="248"/>
      <c r="F146" s="249"/>
      <c r="G146" s="200"/>
      <c r="H146" s="200"/>
      <c r="I146" s="200"/>
      <c r="J146" s="213">
        <v>-728.29</v>
      </c>
      <c r="K146" s="211"/>
      <c r="L146" s="211"/>
      <c r="M146" s="211"/>
      <c r="N146" s="211"/>
      <c r="O146" s="211"/>
      <c r="P146" s="211"/>
      <c r="Q146" s="211"/>
      <c r="R146" s="214"/>
      <c r="S146" s="170"/>
    </row>
    <row r="147" spans="1:20" s="13" customFormat="1" ht="13" x14ac:dyDescent="0.3">
      <c r="A147" s="224"/>
      <c r="B147" s="610" t="s">
        <v>60</v>
      </c>
      <c r="C147" s="212"/>
      <c r="D147" s="200"/>
      <c r="E147" s="248"/>
      <c r="F147" s="249"/>
      <c r="G147" s="200"/>
      <c r="H147" s="200"/>
      <c r="I147" s="200"/>
      <c r="J147" s="213">
        <v>-785.94</v>
      </c>
      <c r="K147" s="211"/>
      <c r="L147" s="211"/>
      <c r="M147" s="211"/>
      <c r="N147" s="211"/>
      <c r="O147" s="211"/>
      <c r="P147" s="211"/>
      <c r="Q147" s="211"/>
      <c r="R147" s="214"/>
      <c r="S147" s="170"/>
    </row>
    <row r="148" spans="1:20" s="13" customFormat="1" ht="13" x14ac:dyDescent="0.3">
      <c r="A148" s="224"/>
      <c r="B148" s="610" t="s">
        <v>59</v>
      </c>
      <c r="C148" s="212"/>
      <c r="D148" s="200"/>
      <c r="E148" s="244"/>
      <c r="F148" s="199"/>
      <c r="G148" s="200"/>
      <c r="H148" s="200"/>
      <c r="I148" s="200"/>
      <c r="J148" s="200"/>
      <c r="K148" s="213">
        <v>-1158.3399999999999</v>
      </c>
      <c r="L148" s="213"/>
      <c r="M148" s="213"/>
      <c r="N148" s="213"/>
      <c r="O148" s="213"/>
      <c r="P148" s="213"/>
      <c r="Q148" s="213"/>
      <c r="R148" s="215"/>
      <c r="S148" s="163"/>
    </row>
    <row r="149" spans="1:20" s="13" customFormat="1" ht="13" x14ac:dyDescent="0.3">
      <c r="A149" s="224"/>
      <c r="B149" s="603" t="s">
        <v>408</v>
      </c>
      <c r="C149" s="212"/>
      <c r="D149" s="200"/>
      <c r="E149" s="244"/>
      <c r="F149" s="199"/>
      <c r="G149" s="200"/>
      <c r="H149" s="200"/>
      <c r="I149" s="200"/>
      <c r="J149" s="200"/>
      <c r="K149" s="213"/>
      <c r="L149" s="213"/>
      <c r="M149" s="213">
        <v>-811.24</v>
      </c>
      <c r="N149" s="457"/>
      <c r="O149" s="213"/>
      <c r="P149" s="213"/>
      <c r="Q149" s="213"/>
      <c r="R149" s="215"/>
      <c r="S149" s="163"/>
    </row>
    <row r="150" spans="1:20" s="13" customFormat="1" ht="13" x14ac:dyDescent="0.3">
      <c r="A150" s="224"/>
      <c r="B150" s="603" t="s">
        <v>409</v>
      </c>
      <c r="C150" s="212"/>
      <c r="D150" s="200"/>
      <c r="E150" s="200"/>
      <c r="F150" s="200"/>
      <c r="G150" s="200"/>
      <c r="H150" s="200"/>
      <c r="I150" s="200"/>
      <c r="J150" s="200"/>
      <c r="K150" s="200"/>
      <c r="L150" s="200"/>
      <c r="M150" s="213">
        <v>-216.1</v>
      </c>
      <c r="N150" s="457"/>
      <c r="O150" s="200"/>
      <c r="P150" s="200"/>
      <c r="Q150" s="200"/>
      <c r="R150" s="201"/>
      <c r="S150" s="19"/>
    </row>
    <row r="151" spans="1:20" s="13" customFormat="1" ht="13" x14ac:dyDescent="0.3">
      <c r="A151" s="224"/>
      <c r="B151" s="603" t="s">
        <v>66</v>
      </c>
      <c r="C151" s="212"/>
      <c r="D151" s="200"/>
      <c r="E151" s="244"/>
      <c r="F151" s="199"/>
      <c r="G151" s="200"/>
      <c r="H151" s="200"/>
      <c r="I151" s="200"/>
      <c r="J151" s="200"/>
      <c r="K151" s="213"/>
      <c r="L151" s="213"/>
      <c r="M151" s="213">
        <v>-2146.0700000000002</v>
      </c>
      <c r="N151" s="457"/>
      <c r="O151" s="213"/>
      <c r="P151" s="213"/>
      <c r="Q151" s="213"/>
      <c r="R151" s="215"/>
      <c r="S151" s="163"/>
    </row>
    <row r="152" spans="1:20" s="13" customFormat="1" ht="13" x14ac:dyDescent="0.3">
      <c r="A152" s="224"/>
      <c r="B152" s="603" t="s">
        <v>67</v>
      </c>
      <c r="C152" s="217"/>
      <c r="D152" s="457"/>
      <c r="E152" s="244"/>
      <c r="F152" s="199"/>
      <c r="G152" s="200"/>
      <c r="H152" s="200"/>
      <c r="I152" s="200"/>
      <c r="J152" s="200"/>
      <c r="K152" s="213"/>
      <c r="L152" s="213"/>
      <c r="M152" s="213"/>
      <c r="N152" s="213"/>
      <c r="O152" s="213">
        <v>-1094.17</v>
      </c>
      <c r="P152" s="457"/>
      <c r="Q152" s="213"/>
      <c r="R152" s="215"/>
      <c r="S152" s="163"/>
    </row>
    <row r="153" spans="1:20" s="13" customFormat="1" ht="13" x14ac:dyDescent="0.3">
      <c r="A153" s="224"/>
      <c r="B153" s="603" t="s">
        <v>65</v>
      </c>
      <c r="C153" s="217"/>
      <c r="D153" s="457"/>
      <c r="E153" s="244"/>
      <c r="F153" s="199"/>
      <c r="G153" s="200"/>
      <c r="H153" s="200"/>
      <c r="I153" s="200"/>
      <c r="J153" s="200"/>
      <c r="K153" s="213"/>
      <c r="L153" s="213"/>
      <c r="M153" s="213"/>
      <c r="N153" s="213"/>
      <c r="O153" s="213">
        <v>-445.2</v>
      </c>
      <c r="P153" s="457"/>
      <c r="Q153" s="213"/>
      <c r="R153" s="215"/>
      <c r="S153" s="163"/>
    </row>
    <row r="154" spans="1:20" s="13" customFormat="1" ht="13" x14ac:dyDescent="0.3">
      <c r="A154" s="224"/>
      <c r="B154" s="603" t="s">
        <v>403</v>
      </c>
      <c r="C154" s="217"/>
      <c r="D154" s="457"/>
      <c r="E154" s="244"/>
      <c r="F154" s="199"/>
      <c r="G154" s="200"/>
      <c r="H154" s="200"/>
      <c r="I154" s="200"/>
      <c r="J154" s="200"/>
      <c r="K154" s="213"/>
      <c r="L154" s="213"/>
      <c r="M154" s="213"/>
      <c r="N154" s="213"/>
      <c r="O154" s="213">
        <v>-805.94</v>
      </c>
      <c r="P154" s="457"/>
      <c r="Q154" s="213"/>
      <c r="R154" s="215"/>
      <c r="S154" s="163"/>
    </row>
    <row r="155" spans="1:20" s="13" customFormat="1" ht="13" x14ac:dyDescent="0.3">
      <c r="A155" s="224"/>
      <c r="B155" s="603" t="s">
        <v>404</v>
      </c>
      <c r="C155" s="217"/>
      <c r="D155" s="457"/>
      <c r="E155" s="200"/>
      <c r="F155" s="200"/>
      <c r="G155" s="200"/>
      <c r="H155" s="200"/>
      <c r="I155" s="200"/>
      <c r="J155" s="200"/>
      <c r="K155" s="200"/>
      <c r="L155" s="200"/>
      <c r="M155" s="200"/>
      <c r="N155" s="200"/>
      <c r="O155" s="213">
        <v>-453.75</v>
      </c>
      <c r="P155" s="457"/>
      <c r="Q155" s="200"/>
      <c r="R155" s="201"/>
      <c r="S155" s="19"/>
    </row>
    <row r="156" spans="1:20" s="13" customFormat="1" ht="13" x14ac:dyDescent="0.3">
      <c r="A156" s="224"/>
      <c r="B156" s="603" t="s">
        <v>402</v>
      </c>
      <c r="C156" s="217"/>
      <c r="D156" s="457"/>
      <c r="E156" s="244"/>
      <c r="F156" s="199"/>
      <c r="G156" s="200"/>
      <c r="H156" s="200"/>
      <c r="I156" s="200"/>
      <c r="J156" s="200"/>
      <c r="K156" s="213"/>
      <c r="L156" s="213"/>
      <c r="M156" s="213"/>
      <c r="N156" s="213"/>
      <c r="O156" s="213">
        <v>-1500</v>
      </c>
      <c r="P156" s="457"/>
      <c r="Q156" s="213"/>
      <c r="R156" s="215"/>
      <c r="S156" s="163"/>
    </row>
    <row r="157" spans="1:20" s="13" customFormat="1" ht="13" x14ac:dyDescent="0.3">
      <c r="A157" s="224"/>
      <c r="B157" s="603" t="s">
        <v>401</v>
      </c>
      <c r="C157" s="217"/>
      <c r="D157" s="457"/>
      <c r="E157" s="244"/>
      <c r="F157" s="199"/>
      <c r="G157" s="200"/>
      <c r="H157" s="200"/>
      <c r="I157" s="200"/>
      <c r="J157" s="200"/>
      <c r="K157" s="213"/>
      <c r="L157" s="213"/>
      <c r="M157" s="213"/>
      <c r="N157" s="213"/>
      <c r="O157" s="213">
        <v>-1185.97</v>
      </c>
      <c r="P157" s="457"/>
      <c r="Q157" s="213"/>
      <c r="R157" s="215"/>
      <c r="S157" s="163"/>
    </row>
    <row r="158" spans="1:20" s="13" customFormat="1" ht="13" x14ac:dyDescent="0.3">
      <c r="A158" s="224"/>
      <c r="B158" s="603" t="s">
        <v>400</v>
      </c>
      <c r="C158" s="217"/>
      <c r="D158" s="457"/>
      <c r="E158" s="244"/>
      <c r="F158" s="199"/>
      <c r="G158" s="200"/>
      <c r="H158" s="200"/>
      <c r="I158" s="200"/>
      <c r="J158" s="200"/>
      <c r="K158" s="213"/>
      <c r="L158" s="213"/>
      <c r="M158" s="213"/>
      <c r="N158" s="213"/>
      <c r="O158" s="213">
        <v>-141.5</v>
      </c>
      <c r="P158" s="457"/>
      <c r="Q158" s="213"/>
      <c r="R158" s="215"/>
      <c r="S158" s="443"/>
    </row>
    <row r="159" spans="1:20" s="19" customFormat="1" ht="8.25" customHeight="1" x14ac:dyDescent="0.3">
      <c r="A159" s="227"/>
      <c r="B159" s="609"/>
      <c r="C159" s="246"/>
      <c r="D159" s="247"/>
      <c r="E159" s="199"/>
      <c r="F159" s="245"/>
      <c r="G159" s="199"/>
      <c r="H159" s="199"/>
      <c r="I159" s="199"/>
      <c r="J159" s="199"/>
      <c r="K159" s="199"/>
      <c r="L159" s="199"/>
      <c r="M159" s="199"/>
      <c r="N159" s="199"/>
      <c r="O159" s="199"/>
      <c r="P159" s="199"/>
      <c r="Q159" s="199"/>
      <c r="R159" s="205"/>
      <c r="S159" s="170"/>
    </row>
    <row r="160" spans="1:20" s="13" customFormat="1" ht="13" x14ac:dyDescent="0.3">
      <c r="A160" s="257"/>
      <c r="B160" s="610" t="s">
        <v>241</v>
      </c>
      <c r="C160" s="212"/>
      <c r="D160" s="200"/>
      <c r="E160" s="248"/>
      <c r="F160" s="249"/>
      <c r="G160" s="200"/>
      <c r="H160" s="255">
        <v>-350</v>
      </c>
      <c r="I160" s="200"/>
      <c r="J160" s="200"/>
      <c r="K160" s="213"/>
      <c r="L160" s="213"/>
      <c r="M160" s="213"/>
      <c r="N160" s="213"/>
      <c r="O160" s="213"/>
      <c r="P160" s="213"/>
      <c r="Q160" s="213"/>
      <c r="R160" s="215"/>
      <c r="S160" s="163"/>
      <c r="T160" s="185"/>
    </row>
    <row r="161" spans="1:20" s="13" customFormat="1" ht="13" customHeight="1" x14ac:dyDescent="0.3">
      <c r="A161" s="224"/>
      <c r="B161" s="610" t="s">
        <v>240</v>
      </c>
      <c r="C161" s="217"/>
      <c r="D161" s="458"/>
      <c r="E161" s="200"/>
      <c r="F161" s="459"/>
      <c r="G161" s="460"/>
      <c r="H161" s="200"/>
      <c r="I161" s="200"/>
      <c r="J161" s="200"/>
      <c r="K161" s="255">
        <v>-350</v>
      </c>
      <c r="L161" s="200"/>
      <c r="M161" s="200"/>
      <c r="N161" s="200"/>
      <c r="O161" s="200"/>
      <c r="P161" s="200"/>
      <c r="Q161" s="200"/>
      <c r="R161" s="201"/>
      <c r="S161" s="19"/>
    </row>
    <row r="162" spans="1:20" s="13" customFormat="1" ht="8.25" customHeight="1" x14ac:dyDescent="0.3">
      <c r="A162" s="257"/>
      <c r="B162" s="610"/>
      <c r="C162" s="217"/>
      <c r="D162" s="250"/>
      <c r="E162" s="248"/>
      <c r="F162" s="199"/>
      <c r="G162" s="200"/>
      <c r="H162" s="200"/>
      <c r="I162" s="200"/>
      <c r="J162" s="200"/>
      <c r="K162" s="200"/>
      <c r="L162" s="200"/>
      <c r="M162" s="200"/>
      <c r="N162" s="200"/>
      <c r="O162" s="200"/>
      <c r="P162" s="200"/>
      <c r="Q162" s="200"/>
      <c r="R162" s="201"/>
      <c r="S162" s="170"/>
    </row>
    <row r="163" spans="1:20" s="13" customFormat="1" ht="13" x14ac:dyDescent="0.3">
      <c r="A163" s="257" t="s">
        <v>29</v>
      </c>
      <c r="B163" s="611"/>
      <c r="C163" s="216"/>
      <c r="D163" s="197"/>
      <c r="E163" s="248"/>
      <c r="F163" s="199"/>
      <c r="G163" s="200"/>
      <c r="H163" s="200"/>
      <c r="I163" s="200"/>
      <c r="J163" s="200"/>
      <c r="K163" s="200"/>
      <c r="L163" s="200"/>
      <c r="M163" s="200"/>
      <c r="N163" s="200"/>
      <c r="O163" s="200"/>
      <c r="P163" s="200"/>
      <c r="Q163" s="200"/>
      <c r="R163" s="201"/>
      <c r="S163" s="170"/>
    </row>
    <row r="164" spans="1:20" s="13" customFormat="1" ht="13" x14ac:dyDescent="0.3">
      <c r="A164" s="224"/>
      <c r="B164" s="610" t="s">
        <v>30</v>
      </c>
      <c r="C164" s="212"/>
      <c r="D164" s="200"/>
      <c r="E164" s="198"/>
      <c r="F164" s="199"/>
      <c r="G164" s="200"/>
      <c r="H164" s="213">
        <v>-97.5</v>
      </c>
      <c r="I164" s="211"/>
      <c r="J164" s="200"/>
      <c r="K164" s="200"/>
      <c r="L164" s="200"/>
      <c r="M164" s="200"/>
      <c r="N164" s="200"/>
      <c r="O164" s="200"/>
      <c r="P164" s="200"/>
      <c r="Q164" s="200"/>
      <c r="R164" s="201"/>
      <c r="S164" s="170"/>
      <c r="T164" s="185"/>
    </row>
    <row r="165" spans="1:20" s="13" customFormat="1" ht="8.25" customHeight="1" x14ac:dyDescent="0.3">
      <c r="A165" s="223"/>
      <c r="B165" s="603"/>
      <c r="C165" s="217"/>
      <c r="D165" s="211"/>
      <c r="E165" s="198"/>
      <c r="F165" s="199"/>
      <c r="G165" s="200"/>
      <c r="H165" s="200"/>
      <c r="I165" s="200"/>
      <c r="J165" s="200"/>
      <c r="K165" s="200"/>
      <c r="L165" s="200"/>
      <c r="M165" s="200"/>
      <c r="N165" s="200"/>
      <c r="O165" s="200"/>
      <c r="P165" s="200"/>
      <c r="Q165" s="200"/>
      <c r="R165" s="201"/>
      <c r="S165" s="170"/>
    </row>
    <row r="166" spans="1:20" s="13" customFormat="1" ht="12.75" customHeight="1" x14ac:dyDescent="0.3">
      <c r="A166" s="257" t="s">
        <v>407</v>
      </c>
      <c r="B166" s="603"/>
      <c r="C166" s="217"/>
      <c r="D166" s="457"/>
      <c r="E166" s="198"/>
      <c r="F166" s="200"/>
      <c r="G166" s="200"/>
      <c r="H166" s="200"/>
      <c r="I166" s="200"/>
      <c r="J166" s="200"/>
      <c r="K166" s="200"/>
      <c r="L166" s="200"/>
      <c r="M166" s="200"/>
      <c r="N166" s="200"/>
      <c r="O166" s="200"/>
      <c r="P166" s="200"/>
      <c r="Q166" s="200"/>
      <c r="R166" s="201"/>
      <c r="S166" s="19"/>
    </row>
    <row r="167" spans="1:20" s="13" customFormat="1" ht="13" x14ac:dyDescent="0.3">
      <c r="A167" s="223"/>
      <c r="B167" s="612" t="s">
        <v>406</v>
      </c>
      <c r="C167" s="212"/>
      <c r="D167" s="200"/>
      <c r="E167" s="248"/>
      <c r="F167" s="200"/>
      <c r="G167" s="200"/>
      <c r="H167" s="200"/>
      <c r="I167" s="200"/>
      <c r="J167" s="200"/>
      <c r="K167" s="200"/>
      <c r="L167" s="200"/>
      <c r="M167" s="213">
        <v>-420</v>
      </c>
      <c r="N167" s="457"/>
      <c r="O167" s="200"/>
      <c r="P167" s="200"/>
      <c r="Q167" s="200"/>
      <c r="R167" s="201"/>
      <c r="S167" s="19"/>
    </row>
    <row r="168" spans="1:20" s="13" customFormat="1" ht="13" x14ac:dyDescent="0.3">
      <c r="A168" s="223"/>
      <c r="B168" s="605" t="s">
        <v>406</v>
      </c>
      <c r="C168" s="212"/>
      <c r="D168" s="200"/>
      <c r="E168" s="248"/>
      <c r="F168" s="200"/>
      <c r="G168" s="200"/>
      <c r="H168" s="200"/>
      <c r="I168" s="200"/>
      <c r="J168" s="200"/>
      <c r="K168" s="200"/>
      <c r="L168" s="200"/>
      <c r="M168" s="255">
        <v>-568.29999999999995</v>
      </c>
      <c r="N168" s="457"/>
      <c r="O168" s="200"/>
      <c r="P168" s="200"/>
      <c r="Q168" s="200"/>
      <c r="R168" s="201"/>
      <c r="S168" s="19"/>
    </row>
    <row r="169" spans="1:20" s="13" customFormat="1" ht="12.75" customHeight="1" x14ac:dyDescent="0.3">
      <c r="A169" s="223"/>
      <c r="B169" s="603" t="s">
        <v>405</v>
      </c>
      <c r="C169" s="212"/>
      <c r="D169" s="200"/>
      <c r="E169" s="198"/>
      <c r="F169" s="200"/>
      <c r="G169" s="200"/>
      <c r="H169" s="200"/>
      <c r="I169" s="200"/>
      <c r="J169" s="200"/>
      <c r="K169" s="200"/>
      <c r="L169" s="200"/>
      <c r="M169" s="200"/>
      <c r="N169" s="213">
        <v>-125.59</v>
      </c>
      <c r="O169" s="457"/>
      <c r="P169" s="200"/>
      <c r="Q169" s="200"/>
      <c r="R169" s="201"/>
      <c r="S169" s="19"/>
    </row>
    <row r="170" spans="1:20" s="13" customFormat="1" ht="13" x14ac:dyDescent="0.3">
      <c r="A170" s="223"/>
      <c r="B170" s="612" t="s">
        <v>405</v>
      </c>
      <c r="C170" s="212"/>
      <c r="D170" s="200"/>
      <c r="E170" s="248"/>
      <c r="F170" s="200"/>
      <c r="G170" s="200"/>
      <c r="H170" s="200"/>
      <c r="I170" s="200"/>
      <c r="J170" s="200"/>
      <c r="K170" s="200"/>
      <c r="L170" s="200"/>
      <c r="M170" s="200"/>
      <c r="N170" s="213">
        <v>-125.59</v>
      </c>
      <c r="O170" s="457"/>
      <c r="P170" s="200"/>
      <c r="Q170" s="200"/>
      <c r="R170" s="201"/>
      <c r="S170" s="19"/>
    </row>
    <row r="171" spans="1:20" s="13" customFormat="1" ht="8.25" customHeight="1" x14ac:dyDescent="0.3">
      <c r="A171" s="223"/>
      <c r="B171" s="603"/>
      <c r="C171" s="217"/>
      <c r="D171" s="211"/>
      <c r="E171" s="198"/>
      <c r="F171" s="199"/>
      <c r="G171" s="200"/>
      <c r="H171" s="200"/>
      <c r="I171" s="200"/>
      <c r="J171" s="200"/>
      <c r="K171" s="200"/>
      <c r="L171" s="200"/>
      <c r="M171" s="200"/>
      <c r="N171" s="200"/>
      <c r="O171" s="200"/>
      <c r="P171" s="200"/>
      <c r="Q171" s="200"/>
      <c r="R171" s="201"/>
      <c r="S171" s="170"/>
    </row>
    <row r="172" spans="1:20" s="13" customFormat="1" ht="13" x14ac:dyDescent="0.3">
      <c r="A172" s="257" t="s">
        <v>31</v>
      </c>
      <c r="B172" s="603"/>
      <c r="C172" s="217"/>
      <c r="D172" s="211"/>
      <c r="E172" s="198"/>
      <c r="F172" s="199"/>
      <c r="G172" s="200"/>
      <c r="H172" s="200"/>
      <c r="I172" s="200"/>
      <c r="J172" s="200"/>
      <c r="K172" s="200"/>
      <c r="L172" s="200"/>
      <c r="M172" s="200"/>
      <c r="N172" s="200"/>
      <c r="O172" s="200"/>
      <c r="P172" s="200"/>
      <c r="Q172" s="200"/>
      <c r="R172" s="201"/>
      <c r="S172" s="170"/>
    </row>
    <row r="173" spans="1:20" s="13" customFormat="1" ht="13" x14ac:dyDescent="0.3">
      <c r="A173" s="224"/>
      <c r="B173" s="603" t="s">
        <v>1</v>
      </c>
      <c r="C173" s="212"/>
      <c r="D173" s="200"/>
      <c r="E173" s="200"/>
      <c r="F173" s="199"/>
      <c r="G173" s="200"/>
      <c r="H173" s="213">
        <v>-250</v>
      </c>
      <c r="I173" s="211"/>
      <c r="J173" s="200"/>
      <c r="K173" s="200"/>
      <c r="L173" s="200"/>
      <c r="M173" s="200"/>
      <c r="N173" s="200"/>
      <c r="O173" s="200"/>
      <c r="P173" s="200"/>
      <c r="Q173" s="200"/>
      <c r="R173" s="201"/>
      <c r="S173" s="170"/>
    </row>
    <row r="174" spans="1:20" s="13" customFormat="1" ht="13" x14ac:dyDescent="0.3">
      <c r="A174" s="224"/>
      <c r="B174" s="603" t="s">
        <v>1</v>
      </c>
      <c r="C174" s="212"/>
      <c r="D174" s="200"/>
      <c r="E174" s="200"/>
      <c r="F174" s="199"/>
      <c r="G174" s="200"/>
      <c r="H174" s="213">
        <v>-247.5</v>
      </c>
      <c r="I174" s="211"/>
      <c r="J174" s="200"/>
      <c r="K174" s="200"/>
      <c r="L174" s="200"/>
      <c r="M174" s="200"/>
      <c r="N174" s="200"/>
      <c r="O174" s="200"/>
      <c r="P174" s="200"/>
      <c r="Q174" s="200"/>
      <c r="R174" s="201"/>
      <c r="S174" s="170"/>
    </row>
    <row r="175" spans="1:20" s="13" customFormat="1" ht="13" x14ac:dyDescent="0.3">
      <c r="A175" s="224"/>
      <c r="B175" s="603" t="s">
        <v>1</v>
      </c>
      <c r="C175" s="212"/>
      <c r="D175" s="200"/>
      <c r="E175" s="200"/>
      <c r="F175" s="199"/>
      <c r="G175" s="200"/>
      <c r="H175" s="200"/>
      <c r="I175" s="213">
        <v>-290</v>
      </c>
      <c r="J175" s="211"/>
      <c r="K175" s="200"/>
      <c r="L175" s="200"/>
      <c r="M175" s="200"/>
      <c r="N175" s="200"/>
      <c r="O175" s="200"/>
      <c r="P175" s="200"/>
      <c r="Q175" s="200"/>
      <c r="R175" s="201"/>
      <c r="S175" s="170"/>
    </row>
    <row r="176" spans="1:20" s="13" customFormat="1" ht="13" x14ac:dyDescent="0.3">
      <c r="A176" s="224"/>
      <c r="B176" s="603" t="s">
        <v>1</v>
      </c>
      <c r="C176" s="212"/>
      <c r="D176" s="200"/>
      <c r="E176" s="200"/>
      <c r="F176" s="199"/>
      <c r="G176" s="200"/>
      <c r="H176" s="200"/>
      <c r="I176" s="200"/>
      <c r="J176" s="200"/>
      <c r="K176" s="213">
        <v>-510</v>
      </c>
      <c r="L176" s="213"/>
      <c r="M176" s="213"/>
      <c r="N176" s="213"/>
      <c r="O176" s="213"/>
      <c r="P176" s="213"/>
      <c r="Q176" s="213"/>
      <c r="R176" s="215"/>
      <c r="S176" s="163"/>
      <c r="T176" s="185"/>
    </row>
    <row r="177" spans="1:20" s="13" customFormat="1" ht="13" x14ac:dyDescent="0.3">
      <c r="A177" s="257"/>
      <c r="B177" s="603" t="s">
        <v>389</v>
      </c>
      <c r="C177" s="212"/>
      <c r="D177" s="200"/>
      <c r="E177" s="198"/>
      <c r="F177" s="200"/>
      <c r="G177" s="200"/>
      <c r="H177" s="200"/>
      <c r="I177" s="200"/>
      <c r="J177" s="200"/>
      <c r="K177" s="200"/>
      <c r="L177" s="200"/>
      <c r="M177" s="213">
        <v>-867</v>
      </c>
      <c r="N177" s="457"/>
      <c r="O177" s="200"/>
      <c r="P177" s="200"/>
      <c r="Q177" s="200"/>
      <c r="R177" s="201"/>
      <c r="S177" s="19"/>
    </row>
    <row r="178" spans="1:20" s="13" customFormat="1" ht="13" x14ac:dyDescent="0.3">
      <c r="A178" s="257"/>
      <c r="B178" s="603" t="s">
        <v>1</v>
      </c>
      <c r="C178" s="212"/>
      <c r="D178" s="200"/>
      <c r="E178" s="198"/>
      <c r="F178" s="200"/>
      <c r="G178" s="200"/>
      <c r="H178" s="200"/>
      <c r="I178" s="200"/>
      <c r="J178" s="200"/>
      <c r="K178" s="200"/>
      <c r="L178" s="200"/>
      <c r="M178" s="200"/>
      <c r="N178" s="200"/>
      <c r="O178" s="200"/>
      <c r="P178" s="200"/>
      <c r="Q178" s="213">
        <v>-770</v>
      </c>
      <c r="R178" s="215"/>
      <c r="S178" s="474"/>
      <c r="T178" s="187"/>
    </row>
    <row r="179" spans="1:20" s="13" customFormat="1" ht="8.25" customHeight="1" x14ac:dyDescent="0.3">
      <c r="A179" s="224"/>
      <c r="B179" s="603"/>
      <c r="C179" s="217"/>
      <c r="D179" s="211"/>
      <c r="E179" s="200"/>
      <c r="F179" s="199"/>
      <c r="G179" s="200"/>
      <c r="H179" s="200"/>
      <c r="I179" s="200"/>
      <c r="J179" s="200"/>
      <c r="K179" s="200"/>
      <c r="L179" s="200"/>
      <c r="M179" s="200"/>
      <c r="N179" s="200"/>
      <c r="O179" s="200"/>
      <c r="P179" s="200"/>
      <c r="Q179" s="200"/>
      <c r="R179" s="201"/>
      <c r="S179" s="170"/>
    </row>
    <row r="180" spans="1:20" s="13" customFormat="1" ht="13" x14ac:dyDescent="0.3">
      <c r="A180" s="257" t="s">
        <v>49</v>
      </c>
      <c r="B180" s="603"/>
      <c r="C180" s="217"/>
      <c r="D180" s="211"/>
      <c r="E180" s="200"/>
      <c r="F180" s="199"/>
      <c r="G180" s="200"/>
      <c r="H180" s="200"/>
      <c r="I180" s="200"/>
      <c r="J180" s="200"/>
      <c r="K180" s="200"/>
      <c r="L180" s="200"/>
      <c r="M180" s="200"/>
      <c r="N180" s="200"/>
      <c r="O180" s="200"/>
      <c r="P180" s="200"/>
      <c r="Q180" s="200"/>
      <c r="R180" s="201"/>
      <c r="S180" s="170"/>
    </row>
    <row r="181" spans="1:20" s="13" customFormat="1" ht="13" x14ac:dyDescent="0.3">
      <c r="A181" s="224"/>
      <c r="B181" s="610" t="s">
        <v>422</v>
      </c>
      <c r="C181" s="212"/>
      <c r="D181" s="200"/>
      <c r="E181" s="198"/>
      <c r="F181" s="199"/>
      <c r="G181" s="200"/>
      <c r="H181" s="200"/>
      <c r="I181" s="200"/>
      <c r="J181" s="213">
        <v>-298.76</v>
      </c>
      <c r="K181" s="457"/>
      <c r="L181" s="211"/>
      <c r="M181" s="211"/>
      <c r="N181" s="211"/>
      <c r="O181" s="211"/>
      <c r="P181" s="211"/>
      <c r="Q181" s="211"/>
      <c r="R181" s="214"/>
      <c r="S181" s="170"/>
      <c r="T181" s="185"/>
    </row>
    <row r="182" spans="1:20" s="13" customFormat="1" ht="13" x14ac:dyDescent="0.3">
      <c r="A182" s="257"/>
      <c r="B182" s="603" t="s">
        <v>421</v>
      </c>
      <c r="C182" s="212"/>
      <c r="D182" s="200"/>
      <c r="E182" s="200"/>
      <c r="F182" s="199"/>
      <c r="G182" s="200"/>
      <c r="H182" s="200"/>
      <c r="I182" s="200"/>
      <c r="J182" s="213"/>
      <c r="K182" s="211"/>
      <c r="L182" s="213">
        <v>-429.06</v>
      </c>
      <c r="M182" s="457"/>
      <c r="N182" s="211"/>
      <c r="O182" s="211"/>
      <c r="P182" s="211"/>
      <c r="Q182" s="211"/>
      <c r="R182" s="214"/>
      <c r="S182" s="170"/>
    </row>
    <row r="183" spans="1:20" s="13" customFormat="1" ht="8.25" customHeight="1" x14ac:dyDescent="0.3">
      <c r="A183" s="257"/>
      <c r="B183" s="611"/>
      <c r="C183" s="217"/>
      <c r="D183" s="211"/>
      <c r="E183" s="198"/>
      <c r="F183" s="199"/>
      <c r="G183" s="200"/>
      <c r="H183" s="200"/>
      <c r="I183" s="200"/>
      <c r="J183" s="200"/>
      <c r="K183" s="200"/>
      <c r="L183" s="200"/>
      <c r="M183" s="200"/>
      <c r="N183" s="200"/>
      <c r="O183" s="200"/>
      <c r="P183" s="200"/>
      <c r="Q183" s="200"/>
      <c r="R183" s="201"/>
      <c r="S183" s="170"/>
    </row>
    <row r="184" spans="1:20" s="13" customFormat="1" ht="13" x14ac:dyDescent="0.3">
      <c r="A184" s="257" t="s">
        <v>52</v>
      </c>
      <c r="B184" s="603"/>
      <c r="C184" s="217"/>
      <c r="D184" s="211"/>
      <c r="E184" s="198"/>
      <c r="F184" s="199"/>
      <c r="G184" s="200"/>
      <c r="H184" s="200"/>
      <c r="I184" s="200"/>
      <c r="J184" s="200"/>
      <c r="K184" s="200"/>
      <c r="L184" s="200"/>
      <c r="M184" s="200"/>
      <c r="N184" s="200"/>
      <c r="O184" s="200"/>
      <c r="P184" s="200"/>
      <c r="Q184" s="200"/>
      <c r="R184" s="201"/>
      <c r="S184" s="170"/>
    </row>
    <row r="185" spans="1:20" s="13" customFormat="1" ht="13" x14ac:dyDescent="0.3">
      <c r="A185" s="224"/>
      <c r="B185" s="611" t="s">
        <v>215</v>
      </c>
      <c r="C185" s="212"/>
      <c r="D185" s="200"/>
      <c r="E185" s="248"/>
      <c r="F185" s="199"/>
      <c r="G185" s="200"/>
      <c r="H185" s="200"/>
      <c r="I185" s="200"/>
      <c r="J185" s="213">
        <v>-11.35</v>
      </c>
      <c r="K185" s="211"/>
      <c r="L185" s="211"/>
      <c r="M185" s="211"/>
      <c r="N185" s="211"/>
      <c r="O185" s="211"/>
      <c r="P185" s="211"/>
      <c r="Q185" s="211"/>
      <c r="R185" s="214"/>
      <c r="S185" s="170"/>
      <c r="T185" s="185"/>
    </row>
    <row r="186" spans="1:20" s="13" customFormat="1" ht="8.25" customHeight="1" x14ac:dyDescent="0.3">
      <c r="A186" s="224"/>
      <c r="B186" s="611"/>
      <c r="C186" s="251"/>
      <c r="D186" s="211"/>
      <c r="E186" s="248"/>
      <c r="F186" s="199"/>
      <c r="G186" s="200"/>
      <c r="H186" s="200"/>
      <c r="I186" s="200"/>
      <c r="J186" s="200"/>
      <c r="K186" s="200"/>
      <c r="L186" s="200"/>
      <c r="M186" s="200"/>
      <c r="N186" s="200"/>
      <c r="O186" s="200"/>
      <c r="P186" s="200"/>
      <c r="Q186" s="200"/>
      <c r="R186" s="201"/>
      <c r="S186" s="170"/>
    </row>
    <row r="187" spans="1:20" s="13" customFormat="1" ht="13" x14ac:dyDescent="0.3">
      <c r="A187" s="257" t="s">
        <v>45</v>
      </c>
      <c r="B187" s="611"/>
      <c r="C187" s="216"/>
      <c r="D187" s="211"/>
      <c r="E187" s="248"/>
      <c r="F187" s="199"/>
      <c r="G187" s="200"/>
      <c r="H187" s="200"/>
      <c r="I187" s="200"/>
      <c r="J187" s="200"/>
      <c r="K187" s="200"/>
      <c r="L187" s="200"/>
      <c r="M187" s="200"/>
      <c r="N187" s="200"/>
      <c r="O187" s="200"/>
      <c r="P187" s="200"/>
      <c r="Q187" s="200"/>
      <c r="R187" s="201"/>
      <c r="S187" s="170"/>
    </row>
    <row r="188" spans="1:20" s="13" customFormat="1" ht="8.25" customHeight="1" x14ac:dyDescent="0.3">
      <c r="A188" s="257"/>
      <c r="B188" s="611"/>
      <c r="C188" s="216"/>
      <c r="D188" s="211"/>
      <c r="E188" s="248"/>
      <c r="F188" s="199"/>
      <c r="G188" s="200"/>
      <c r="H188" s="200"/>
      <c r="I188" s="200"/>
      <c r="J188" s="200"/>
      <c r="K188" s="200"/>
      <c r="L188" s="200"/>
      <c r="M188" s="200"/>
      <c r="N188" s="200"/>
      <c r="O188" s="200"/>
      <c r="P188" s="200"/>
      <c r="Q188" s="200"/>
      <c r="R188" s="201"/>
      <c r="S188" s="170"/>
    </row>
    <row r="189" spans="1:20" s="13" customFormat="1" ht="13" x14ac:dyDescent="0.3">
      <c r="A189" s="223" t="s">
        <v>22</v>
      </c>
      <c r="B189" s="611"/>
      <c r="C189" s="216"/>
      <c r="D189" s="211"/>
      <c r="E189" s="248"/>
      <c r="F189" s="199"/>
      <c r="G189" s="200"/>
      <c r="H189" s="200"/>
      <c r="I189" s="200"/>
      <c r="J189" s="200"/>
      <c r="K189" s="200"/>
      <c r="L189" s="200"/>
      <c r="M189" s="200"/>
      <c r="N189" s="200"/>
      <c r="O189" s="200"/>
      <c r="P189" s="200"/>
      <c r="Q189" s="200"/>
      <c r="R189" s="201"/>
      <c r="S189" s="170"/>
    </row>
    <row r="190" spans="1:20" s="13" customFormat="1" ht="13" x14ac:dyDescent="0.3">
      <c r="A190" s="224"/>
      <c r="B190" s="603" t="s">
        <v>24</v>
      </c>
      <c r="C190" s="212"/>
      <c r="D190" s="200"/>
      <c r="E190" s="200"/>
      <c r="F190" s="199"/>
      <c r="G190" s="213">
        <f>-744</f>
        <v>-744</v>
      </c>
      <c r="H190" s="211"/>
      <c r="I190" s="200"/>
      <c r="J190" s="200"/>
      <c r="K190" s="200"/>
      <c r="L190" s="200"/>
      <c r="M190" s="200"/>
      <c r="N190" s="200"/>
      <c r="O190" s="200"/>
      <c r="P190" s="200"/>
      <c r="Q190" s="200"/>
      <c r="R190" s="201"/>
      <c r="S190" s="170"/>
    </row>
    <row r="191" spans="1:20" s="13" customFormat="1" ht="13" x14ac:dyDescent="0.3">
      <c r="A191" s="224"/>
      <c r="B191" s="603" t="s">
        <v>25</v>
      </c>
      <c r="C191" s="212"/>
      <c r="D191" s="200"/>
      <c r="E191" s="200"/>
      <c r="F191" s="199"/>
      <c r="G191" s="233">
        <v>-372</v>
      </c>
      <c r="H191" s="211"/>
      <c r="I191" s="200"/>
      <c r="J191" s="200"/>
      <c r="K191" s="200"/>
      <c r="L191" s="200"/>
      <c r="M191" s="200"/>
      <c r="N191" s="200"/>
      <c r="O191" s="200"/>
      <c r="P191" s="200"/>
      <c r="Q191" s="200"/>
      <c r="R191" s="201"/>
      <c r="S191" s="170"/>
    </row>
    <row r="192" spans="1:20" s="13" customFormat="1" ht="13" x14ac:dyDescent="0.3">
      <c r="A192" s="224"/>
      <c r="B192" s="603" t="s">
        <v>26</v>
      </c>
      <c r="C192" s="212"/>
      <c r="D192" s="200"/>
      <c r="E192" s="200"/>
      <c r="F192" s="199"/>
      <c r="G192" s="233">
        <v>-372</v>
      </c>
      <c r="H192" s="211"/>
      <c r="I192" s="200"/>
      <c r="J192" s="200"/>
      <c r="K192" s="200"/>
      <c r="L192" s="200"/>
      <c r="M192" s="200"/>
      <c r="N192" s="200"/>
      <c r="O192" s="200"/>
      <c r="P192" s="200"/>
      <c r="Q192" s="200"/>
      <c r="R192" s="201"/>
      <c r="S192" s="170"/>
    </row>
    <row r="193" spans="1:20" s="13" customFormat="1" ht="13" customHeight="1" x14ac:dyDescent="0.3">
      <c r="A193" s="224"/>
      <c r="B193" s="603" t="s">
        <v>27</v>
      </c>
      <c r="C193" s="212"/>
      <c r="D193" s="200"/>
      <c r="E193" s="200"/>
      <c r="F193" s="199"/>
      <c r="G193" s="200"/>
      <c r="H193" s="200"/>
      <c r="I193" s="233">
        <v>-372</v>
      </c>
      <c r="J193" s="211"/>
      <c r="K193" s="200"/>
      <c r="L193" s="200"/>
      <c r="M193" s="200"/>
      <c r="N193" s="200"/>
      <c r="O193" s="200"/>
      <c r="P193" s="200"/>
      <c r="Q193" s="200"/>
      <c r="R193" s="201"/>
      <c r="S193" s="170"/>
    </row>
    <row r="194" spans="1:20" s="13" customFormat="1" ht="13" x14ac:dyDescent="0.3">
      <c r="A194" s="224"/>
      <c r="B194" s="603" t="s">
        <v>28</v>
      </c>
      <c r="C194" s="212"/>
      <c r="D194" s="200"/>
      <c r="E194" s="200"/>
      <c r="F194" s="199"/>
      <c r="G194" s="200"/>
      <c r="H194" s="200"/>
      <c r="I194" s="200"/>
      <c r="J194" s="233">
        <v>-372</v>
      </c>
      <c r="K194" s="211"/>
      <c r="L194" s="211"/>
      <c r="M194" s="211"/>
      <c r="N194" s="211"/>
      <c r="O194" s="211"/>
      <c r="P194" s="211"/>
      <c r="Q194" s="211"/>
      <c r="R194" s="214"/>
      <c r="S194" s="170"/>
    </row>
    <row r="195" spans="1:20" s="13" customFormat="1" ht="13" x14ac:dyDescent="0.3">
      <c r="A195" s="223"/>
      <c r="B195" s="611" t="s">
        <v>50</v>
      </c>
      <c r="C195" s="212"/>
      <c r="D195" s="200"/>
      <c r="E195" s="248"/>
      <c r="F195" s="199"/>
      <c r="G195" s="200"/>
      <c r="H195" s="200"/>
      <c r="I195" s="200"/>
      <c r="J195" s="200"/>
      <c r="K195" s="233">
        <v>-372</v>
      </c>
      <c r="L195" s="213"/>
      <c r="M195" s="213"/>
      <c r="N195" s="213"/>
      <c r="O195" s="213"/>
      <c r="P195" s="213"/>
      <c r="Q195" s="213"/>
      <c r="R195" s="215"/>
      <c r="S195" s="163"/>
      <c r="T195" s="185"/>
    </row>
    <row r="196" spans="1:20" s="13" customFormat="1" ht="13" x14ac:dyDescent="0.3">
      <c r="A196" s="223"/>
      <c r="B196" s="611" t="s">
        <v>392</v>
      </c>
      <c r="C196" s="212"/>
      <c r="D196" s="200"/>
      <c r="E196" s="248"/>
      <c r="F196" s="200"/>
      <c r="G196" s="200"/>
      <c r="H196" s="200"/>
      <c r="I196" s="200"/>
      <c r="J196" s="200"/>
      <c r="K196" s="200"/>
      <c r="L196" s="233">
        <v>-372</v>
      </c>
      <c r="M196" s="457"/>
      <c r="N196" s="200"/>
      <c r="O196" s="200"/>
      <c r="P196" s="200"/>
      <c r="Q196" s="200"/>
      <c r="R196" s="201"/>
      <c r="S196" s="19"/>
    </row>
    <row r="197" spans="1:20" s="13" customFormat="1" ht="13" x14ac:dyDescent="0.3">
      <c r="A197" s="223"/>
      <c r="B197" s="612" t="s">
        <v>393</v>
      </c>
      <c r="C197" s="212"/>
      <c r="D197" s="200"/>
      <c r="E197" s="248"/>
      <c r="F197" s="200"/>
      <c r="G197" s="200"/>
      <c r="H197" s="200"/>
      <c r="I197" s="200"/>
      <c r="J197" s="200"/>
      <c r="K197" s="200"/>
      <c r="L197" s="200"/>
      <c r="M197" s="233">
        <v>-372</v>
      </c>
      <c r="N197" s="457"/>
      <c r="O197" s="200"/>
      <c r="P197" s="200"/>
      <c r="Q197" s="200"/>
      <c r="R197" s="201"/>
      <c r="S197" s="19"/>
    </row>
    <row r="198" spans="1:20" s="13" customFormat="1" ht="12.75" customHeight="1" x14ac:dyDescent="0.3">
      <c r="A198" s="223"/>
      <c r="B198" s="611" t="s">
        <v>394</v>
      </c>
      <c r="C198" s="212"/>
      <c r="D198" s="200"/>
      <c r="E198" s="248"/>
      <c r="F198" s="200"/>
      <c r="G198" s="200"/>
      <c r="H198" s="200"/>
      <c r="I198" s="200"/>
      <c r="J198" s="200"/>
      <c r="K198" s="200"/>
      <c r="L198" s="200"/>
      <c r="M198" s="200"/>
      <c r="N198" s="233">
        <v>-372</v>
      </c>
      <c r="O198" s="457"/>
      <c r="P198" s="200"/>
      <c r="Q198" s="200"/>
      <c r="R198" s="201"/>
      <c r="S198" s="19"/>
    </row>
    <row r="199" spans="1:20" s="13" customFormat="1" ht="12.75" customHeight="1" x14ac:dyDescent="0.3">
      <c r="A199" s="223"/>
      <c r="B199" s="611" t="s">
        <v>395</v>
      </c>
      <c r="C199" s="212"/>
      <c r="D199" s="200"/>
      <c r="E199" s="248"/>
      <c r="F199" s="200"/>
      <c r="G199" s="200"/>
      <c r="H199" s="200"/>
      <c r="I199" s="200"/>
      <c r="J199" s="200"/>
      <c r="K199" s="200"/>
      <c r="L199" s="200"/>
      <c r="M199" s="200"/>
      <c r="N199" s="233">
        <v>-372</v>
      </c>
      <c r="O199" s="200"/>
      <c r="P199" s="457"/>
      <c r="Q199" s="200"/>
      <c r="R199" s="201"/>
      <c r="S199" s="19"/>
    </row>
    <row r="200" spans="1:20" s="13" customFormat="1" ht="12.75" customHeight="1" x14ac:dyDescent="0.3">
      <c r="A200" s="223"/>
      <c r="B200" s="611" t="s">
        <v>396</v>
      </c>
      <c r="C200" s="212"/>
      <c r="D200" s="200"/>
      <c r="E200" s="248"/>
      <c r="F200" s="200"/>
      <c r="G200" s="200"/>
      <c r="H200" s="200"/>
      <c r="I200" s="200"/>
      <c r="J200" s="200"/>
      <c r="K200" s="200"/>
      <c r="L200" s="200"/>
      <c r="M200" s="200"/>
      <c r="N200" s="200"/>
      <c r="O200" s="200"/>
      <c r="P200" s="233">
        <v>-372</v>
      </c>
      <c r="Q200" s="457"/>
      <c r="R200" s="472"/>
      <c r="S200" s="19"/>
    </row>
    <row r="201" spans="1:20" s="13" customFormat="1" ht="12.75" customHeight="1" x14ac:dyDescent="0.3">
      <c r="A201" s="223"/>
      <c r="B201" s="611" t="s">
        <v>397</v>
      </c>
      <c r="C201" s="212"/>
      <c r="D201" s="200"/>
      <c r="E201" s="248"/>
      <c r="F201" s="200"/>
      <c r="G201" s="200"/>
      <c r="H201" s="200"/>
      <c r="I201" s="200"/>
      <c r="J201" s="200"/>
      <c r="K201" s="200"/>
      <c r="L201" s="200"/>
      <c r="M201" s="200"/>
      <c r="N201" s="200"/>
      <c r="O201" s="200"/>
      <c r="P201" s="200"/>
      <c r="Q201" s="233">
        <v>-372</v>
      </c>
      <c r="R201" s="215"/>
      <c r="S201" s="440"/>
      <c r="T201" s="187"/>
    </row>
    <row r="202" spans="1:20" s="13" customFormat="1" ht="13" x14ac:dyDescent="0.3">
      <c r="A202" s="224"/>
      <c r="B202" s="603" t="s">
        <v>463</v>
      </c>
      <c r="C202" s="212"/>
      <c r="D202" s="200"/>
      <c r="E202" s="461"/>
      <c r="F202" s="200"/>
      <c r="G202" s="200"/>
      <c r="H202" s="200"/>
      <c r="I202" s="200"/>
      <c r="J202" s="200"/>
      <c r="K202" s="200"/>
      <c r="L202" s="200"/>
      <c r="M202" s="200"/>
      <c r="N202" s="200"/>
      <c r="O202" s="200"/>
      <c r="P202" s="200"/>
      <c r="Q202" s="233">
        <v>-372</v>
      </c>
      <c r="R202" s="215"/>
      <c r="S202" s="474"/>
      <c r="T202" s="187"/>
    </row>
    <row r="203" spans="1:20" s="13" customFormat="1" ht="13" x14ac:dyDescent="0.3">
      <c r="A203" s="224"/>
      <c r="B203" s="603"/>
      <c r="C203" s="212"/>
      <c r="D203" s="200"/>
      <c r="E203" s="461"/>
      <c r="F203" s="200"/>
      <c r="G203" s="200"/>
      <c r="H203" s="200"/>
      <c r="I203" s="200"/>
      <c r="J203" s="200"/>
      <c r="K203" s="200"/>
      <c r="L203" s="200"/>
      <c r="M203" s="200"/>
      <c r="N203" s="200"/>
      <c r="O203" s="200"/>
      <c r="P203" s="200"/>
      <c r="Q203" s="213"/>
      <c r="R203" s="215">
        <v>-372</v>
      </c>
      <c r="S203" s="474"/>
      <c r="T203" s="187"/>
    </row>
    <row r="204" spans="1:20" s="13" customFormat="1" ht="8.25" customHeight="1" x14ac:dyDescent="0.3">
      <c r="A204" s="224"/>
      <c r="B204" s="603"/>
      <c r="C204" s="217"/>
      <c r="D204" s="211"/>
      <c r="E204" s="200"/>
      <c r="F204" s="199"/>
      <c r="G204" s="200"/>
      <c r="H204" s="200"/>
      <c r="I204" s="200"/>
      <c r="J204" s="200"/>
      <c r="K204" s="200"/>
      <c r="L204" s="200"/>
      <c r="M204" s="200"/>
      <c r="N204" s="200"/>
      <c r="O204" s="200"/>
      <c r="P204" s="200"/>
      <c r="Q204" s="200"/>
      <c r="R204" s="201"/>
      <c r="S204" s="170"/>
    </row>
    <row r="205" spans="1:20" s="13" customFormat="1" ht="13" x14ac:dyDescent="0.3">
      <c r="A205" s="223" t="s">
        <v>23</v>
      </c>
      <c r="B205" s="603"/>
      <c r="C205" s="217"/>
      <c r="D205" s="211"/>
      <c r="E205" s="200"/>
      <c r="F205" s="199"/>
      <c r="G205" s="200"/>
      <c r="H205" s="200"/>
      <c r="I205" s="200"/>
      <c r="J205" s="200"/>
      <c r="K205" s="200"/>
      <c r="L205" s="200"/>
      <c r="M205" s="200"/>
      <c r="N205" s="200"/>
      <c r="O205" s="200"/>
      <c r="P205" s="200"/>
      <c r="Q205" s="200"/>
      <c r="R205" s="201"/>
      <c r="S205" s="170"/>
    </row>
    <row r="206" spans="1:20" s="13" customFormat="1" ht="13" x14ac:dyDescent="0.3">
      <c r="A206" s="224"/>
      <c r="B206" s="603" t="s">
        <v>24</v>
      </c>
      <c r="C206" s="212"/>
      <c r="D206" s="200"/>
      <c r="E206" s="200"/>
      <c r="F206" s="199"/>
      <c r="G206" s="213">
        <v>-480</v>
      </c>
      <c r="H206" s="211"/>
      <c r="I206" s="200"/>
      <c r="J206" s="200"/>
      <c r="K206" s="200"/>
      <c r="L206" s="200"/>
      <c r="M206" s="200"/>
      <c r="N206" s="200"/>
      <c r="O206" s="200"/>
      <c r="P206" s="200"/>
      <c r="Q206" s="200"/>
      <c r="R206" s="201"/>
      <c r="S206" s="170"/>
    </row>
    <row r="207" spans="1:20" s="13" customFormat="1" ht="13" x14ac:dyDescent="0.3">
      <c r="A207" s="224"/>
      <c r="B207" s="603" t="s">
        <v>25</v>
      </c>
      <c r="C207" s="212"/>
      <c r="D207" s="200"/>
      <c r="E207" s="200"/>
      <c r="F207" s="199"/>
      <c r="G207" s="233">
        <v>-240</v>
      </c>
      <c r="H207" s="211"/>
      <c r="I207" s="200"/>
      <c r="J207" s="200"/>
      <c r="K207" s="200"/>
      <c r="L207" s="200"/>
      <c r="M207" s="200"/>
      <c r="N207" s="200"/>
      <c r="O207" s="200"/>
      <c r="P207" s="200"/>
      <c r="Q207" s="200"/>
      <c r="R207" s="201"/>
      <c r="S207" s="170"/>
    </row>
    <row r="208" spans="1:20" s="13" customFormat="1" ht="13" x14ac:dyDescent="0.3">
      <c r="A208" s="224"/>
      <c r="B208" s="603" t="s">
        <v>26</v>
      </c>
      <c r="C208" s="212"/>
      <c r="D208" s="200"/>
      <c r="E208" s="200"/>
      <c r="F208" s="199"/>
      <c r="G208" s="233">
        <v>-240</v>
      </c>
      <c r="H208" s="211"/>
      <c r="I208" s="200"/>
      <c r="J208" s="200"/>
      <c r="K208" s="200"/>
      <c r="L208" s="200"/>
      <c r="M208" s="200"/>
      <c r="N208" s="200"/>
      <c r="O208" s="200"/>
      <c r="P208" s="200"/>
      <c r="Q208" s="200"/>
      <c r="R208" s="201"/>
      <c r="S208" s="170"/>
    </row>
    <row r="209" spans="1:20" s="13" customFormat="1" ht="13" x14ac:dyDescent="0.3">
      <c r="A209" s="224"/>
      <c r="B209" s="603" t="s">
        <v>27</v>
      </c>
      <c r="C209" s="212"/>
      <c r="D209" s="200"/>
      <c r="E209" s="200"/>
      <c r="F209" s="199"/>
      <c r="G209" s="200"/>
      <c r="H209" s="200"/>
      <c r="I209" s="233">
        <v>-240</v>
      </c>
      <c r="J209" s="211"/>
      <c r="K209" s="200"/>
      <c r="L209" s="200"/>
      <c r="M209" s="200"/>
      <c r="N209" s="200"/>
      <c r="O209" s="200"/>
      <c r="P209" s="200"/>
      <c r="Q209" s="200"/>
      <c r="R209" s="201"/>
      <c r="S209" s="170"/>
    </row>
    <row r="210" spans="1:20" s="13" customFormat="1" ht="13" x14ac:dyDescent="0.3">
      <c r="A210" s="224"/>
      <c r="B210" s="603" t="s">
        <v>28</v>
      </c>
      <c r="C210" s="212"/>
      <c r="D210" s="200"/>
      <c r="E210" s="200"/>
      <c r="F210" s="199"/>
      <c r="G210" s="200"/>
      <c r="H210" s="200"/>
      <c r="I210" s="200"/>
      <c r="J210" s="233">
        <v>-240</v>
      </c>
      <c r="K210" s="211"/>
      <c r="L210" s="211"/>
      <c r="M210" s="211"/>
      <c r="N210" s="211"/>
      <c r="O210" s="211"/>
      <c r="P210" s="211"/>
      <c r="Q210" s="211"/>
      <c r="R210" s="214"/>
      <c r="S210" s="170"/>
    </row>
    <row r="211" spans="1:20" s="13" customFormat="1" ht="13" x14ac:dyDescent="0.3">
      <c r="A211" s="223"/>
      <c r="B211" s="603" t="s">
        <v>50</v>
      </c>
      <c r="C211" s="212"/>
      <c r="D211" s="200"/>
      <c r="E211" s="200"/>
      <c r="F211" s="199"/>
      <c r="G211" s="200"/>
      <c r="H211" s="200"/>
      <c r="I211" s="200"/>
      <c r="J211" s="200"/>
      <c r="K211" s="233">
        <v>-240</v>
      </c>
      <c r="L211" s="213"/>
      <c r="M211" s="213"/>
      <c r="N211" s="213"/>
      <c r="O211" s="213"/>
      <c r="P211" s="213"/>
      <c r="Q211" s="213"/>
      <c r="R211" s="215"/>
      <c r="S211" s="163"/>
      <c r="T211" s="185"/>
    </row>
    <row r="212" spans="1:20" s="13" customFormat="1" ht="13" x14ac:dyDescent="0.3">
      <c r="A212" s="223"/>
      <c r="B212" s="611" t="s">
        <v>392</v>
      </c>
      <c r="C212" s="212"/>
      <c r="D212" s="200"/>
      <c r="E212" s="248"/>
      <c r="F212" s="200"/>
      <c r="G212" s="200"/>
      <c r="H212" s="200"/>
      <c r="I212" s="200"/>
      <c r="J212" s="200"/>
      <c r="K212" s="200"/>
      <c r="L212" s="233">
        <v>-240</v>
      </c>
      <c r="M212" s="457"/>
      <c r="N212" s="200"/>
      <c r="O212" s="200"/>
      <c r="P212" s="200"/>
      <c r="Q212" s="200"/>
      <c r="R212" s="201"/>
      <c r="S212" s="19"/>
    </row>
    <row r="213" spans="1:20" s="13" customFormat="1" ht="13" x14ac:dyDescent="0.3">
      <c r="A213" s="223"/>
      <c r="B213" s="612" t="s">
        <v>393</v>
      </c>
      <c r="C213" s="212"/>
      <c r="D213" s="200"/>
      <c r="E213" s="248"/>
      <c r="F213" s="200"/>
      <c r="G213" s="200"/>
      <c r="H213" s="200"/>
      <c r="I213" s="200"/>
      <c r="J213" s="200"/>
      <c r="K213" s="200"/>
      <c r="L213" s="200"/>
      <c r="M213" s="233">
        <v>-240</v>
      </c>
      <c r="N213" s="457"/>
      <c r="O213" s="200"/>
      <c r="P213" s="200"/>
      <c r="Q213" s="200"/>
      <c r="R213" s="201"/>
      <c r="S213" s="19"/>
    </row>
    <row r="214" spans="1:20" s="13" customFormat="1" ht="13" x14ac:dyDescent="0.3">
      <c r="A214" s="223"/>
      <c r="B214" s="611" t="s">
        <v>394</v>
      </c>
      <c r="C214" s="212"/>
      <c r="D214" s="200"/>
      <c r="E214" s="248"/>
      <c r="F214" s="200"/>
      <c r="G214" s="200"/>
      <c r="H214" s="200"/>
      <c r="I214" s="200"/>
      <c r="J214" s="200"/>
      <c r="K214" s="200"/>
      <c r="L214" s="200"/>
      <c r="M214" s="200"/>
      <c r="N214" s="233">
        <v>-240</v>
      </c>
      <c r="O214" s="457"/>
      <c r="P214" s="200"/>
      <c r="Q214" s="200"/>
      <c r="R214" s="201"/>
      <c r="S214" s="19"/>
    </row>
    <row r="215" spans="1:20" s="13" customFormat="1" ht="13" x14ac:dyDescent="0.3">
      <c r="A215" s="223"/>
      <c r="B215" s="611" t="s">
        <v>395</v>
      </c>
      <c r="C215" s="212"/>
      <c r="D215" s="200"/>
      <c r="E215" s="248"/>
      <c r="F215" s="200"/>
      <c r="G215" s="200"/>
      <c r="H215" s="200"/>
      <c r="I215" s="200"/>
      <c r="J215" s="200"/>
      <c r="K215" s="200"/>
      <c r="L215" s="200"/>
      <c r="M215" s="200"/>
      <c r="N215" s="233">
        <v>-240</v>
      </c>
      <c r="O215" s="457"/>
      <c r="P215" s="200"/>
      <c r="Q215" s="200"/>
      <c r="R215" s="201"/>
      <c r="S215" s="19"/>
    </row>
    <row r="216" spans="1:20" s="13" customFormat="1" ht="13" x14ac:dyDescent="0.3">
      <c r="A216" s="223"/>
      <c r="B216" s="611" t="s">
        <v>396</v>
      </c>
      <c r="C216" s="212"/>
      <c r="D216" s="200"/>
      <c r="E216" s="248"/>
      <c r="F216" s="200"/>
      <c r="G216" s="200"/>
      <c r="H216" s="200"/>
      <c r="I216" s="200"/>
      <c r="J216" s="200"/>
      <c r="K216" s="200"/>
      <c r="L216" s="200"/>
      <c r="M216" s="200"/>
      <c r="N216" s="200"/>
      <c r="O216" s="200"/>
      <c r="P216" s="233">
        <v>-240</v>
      </c>
      <c r="Q216" s="457"/>
      <c r="R216" s="472"/>
      <c r="S216" s="19"/>
    </row>
    <row r="217" spans="1:20" s="13" customFormat="1" ht="13" x14ac:dyDescent="0.3">
      <c r="A217" s="223"/>
      <c r="B217" s="611" t="s">
        <v>397</v>
      </c>
      <c r="C217" s="212"/>
      <c r="D217" s="200"/>
      <c r="E217" s="248"/>
      <c r="F217" s="200"/>
      <c r="G217" s="200"/>
      <c r="H217" s="200"/>
      <c r="I217" s="200"/>
      <c r="J217" s="200"/>
      <c r="K217" s="200"/>
      <c r="L217" s="200"/>
      <c r="M217" s="200"/>
      <c r="N217" s="200"/>
      <c r="O217" s="200"/>
      <c r="P217" s="200"/>
      <c r="Q217" s="233">
        <v>-240</v>
      </c>
      <c r="R217" s="215"/>
      <c r="S217" s="440"/>
      <c r="T217" s="187"/>
    </row>
    <row r="218" spans="1:20" s="13" customFormat="1" ht="13" x14ac:dyDescent="0.3">
      <c r="A218" s="224"/>
      <c r="B218" s="603" t="s">
        <v>463</v>
      </c>
      <c r="C218" s="212"/>
      <c r="D218" s="200"/>
      <c r="E218" s="461"/>
      <c r="F218" s="200"/>
      <c r="G218" s="200"/>
      <c r="H218" s="200"/>
      <c r="I218" s="200"/>
      <c r="J218" s="200"/>
      <c r="K218" s="200"/>
      <c r="L218" s="200"/>
      <c r="M218" s="200"/>
      <c r="N218" s="200"/>
      <c r="O218" s="200"/>
      <c r="P218" s="200"/>
      <c r="Q218" s="233">
        <v>-240</v>
      </c>
      <c r="R218" s="215"/>
      <c r="S218" s="474"/>
      <c r="T218" s="187"/>
    </row>
    <row r="219" spans="1:20" s="13" customFormat="1" ht="13" x14ac:dyDescent="0.3">
      <c r="A219" s="224"/>
      <c r="B219" s="603"/>
      <c r="C219" s="212"/>
      <c r="D219" s="200"/>
      <c r="E219" s="461"/>
      <c r="F219" s="200"/>
      <c r="G219" s="200"/>
      <c r="H219" s="200"/>
      <c r="I219" s="200"/>
      <c r="J219" s="200"/>
      <c r="K219" s="200"/>
      <c r="L219" s="200"/>
      <c r="M219" s="200"/>
      <c r="N219" s="200"/>
      <c r="O219" s="200"/>
      <c r="P219" s="200"/>
      <c r="Q219" s="213"/>
      <c r="R219" s="215">
        <v>-240</v>
      </c>
      <c r="S219" s="474"/>
      <c r="T219" s="187"/>
    </row>
    <row r="220" spans="1:20" s="13" customFormat="1" ht="8.25" customHeight="1" x14ac:dyDescent="0.3">
      <c r="A220" s="223"/>
      <c r="B220" s="603"/>
      <c r="C220" s="217"/>
      <c r="D220" s="211"/>
      <c r="E220" s="200"/>
      <c r="F220" s="199"/>
      <c r="G220" s="200"/>
      <c r="H220" s="200"/>
      <c r="I220" s="200"/>
      <c r="J220" s="200"/>
      <c r="K220" s="200"/>
      <c r="L220" s="200"/>
      <c r="M220" s="200"/>
      <c r="N220" s="200"/>
      <c r="O220" s="200"/>
      <c r="P220" s="200"/>
      <c r="Q220" s="200"/>
      <c r="R220" s="201"/>
      <c r="S220" s="170"/>
    </row>
    <row r="221" spans="1:20" s="13" customFormat="1" ht="13" x14ac:dyDescent="0.3">
      <c r="A221" s="257" t="s">
        <v>423</v>
      </c>
      <c r="B221" s="603"/>
      <c r="C221" s="196"/>
      <c r="D221" s="252"/>
      <c r="E221" s="198"/>
      <c r="F221" s="199"/>
      <c r="G221" s="200"/>
      <c r="H221" s="200"/>
      <c r="I221" s="200"/>
      <c r="J221" s="200"/>
      <c r="K221" s="200"/>
      <c r="L221" s="200"/>
      <c r="M221" s="200"/>
      <c r="N221" s="200"/>
      <c r="O221" s="200"/>
      <c r="P221" s="200"/>
      <c r="Q221" s="200"/>
      <c r="R221" s="201"/>
      <c r="S221" s="170"/>
    </row>
    <row r="222" spans="1:20" s="13" customFormat="1" ht="13" x14ac:dyDescent="0.3">
      <c r="A222" s="224"/>
      <c r="B222" s="603" t="s">
        <v>51</v>
      </c>
      <c r="C222" s="212"/>
      <c r="D222" s="200"/>
      <c r="E222" s="200"/>
      <c r="F222" s="199"/>
      <c r="G222" s="253">
        <v>-414.09</v>
      </c>
      <c r="H222" s="211"/>
      <c r="I222" s="200"/>
      <c r="J222" s="200"/>
      <c r="K222" s="200"/>
      <c r="L222" s="200"/>
      <c r="M222" s="200"/>
      <c r="N222" s="200"/>
      <c r="O222" s="200"/>
      <c r="P222" s="200"/>
      <c r="Q222" s="200"/>
      <c r="R222" s="201"/>
      <c r="S222" s="170"/>
      <c r="T222" s="185"/>
    </row>
    <row r="223" spans="1:20" s="13" customFormat="1" ht="8.25" customHeight="1" x14ac:dyDescent="0.3">
      <c r="A223" s="224"/>
      <c r="B223" s="603"/>
      <c r="C223" s="196"/>
      <c r="D223" s="197"/>
      <c r="E223" s="198"/>
      <c r="F223" s="199"/>
      <c r="G223" s="200"/>
      <c r="H223" s="200"/>
      <c r="I223" s="200"/>
      <c r="J223" s="200"/>
      <c r="K223" s="200"/>
      <c r="L223" s="200"/>
      <c r="M223" s="200"/>
      <c r="N223" s="200"/>
      <c r="O223" s="200"/>
      <c r="P223" s="200"/>
      <c r="Q223" s="200"/>
      <c r="R223" s="201"/>
      <c r="S223" s="170"/>
    </row>
    <row r="224" spans="1:20" s="13" customFormat="1" ht="12.75" customHeight="1" x14ac:dyDescent="0.3">
      <c r="A224" s="257" t="s">
        <v>412</v>
      </c>
      <c r="B224" s="603"/>
      <c r="C224" s="217"/>
      <c r="D224" s="457"/>
      <c r="E224" s="198"/>
      <c r="F224" s="200"/>
      <c r="G224" s="200"/>
      <c r="H224" s="200"/>
      <c r="I224" s="200"/>
      <c r="J224" s="200"/>
      <c r="K224" s="200"/>
      <c r="L224" s="200"/>
      <c r="M224" s="200"/>
      <c r="N224" s="200"/>
      <c r="O224" s="200"/>
      <c r="P224" s="200"/>
      <c r="Q224" s="200"/>
      <c r="R224" s="201"/>
      <c r="S224" s="19"/>
    </row>
    <row r="225" spans="1:20" s="13" customFormat="1" ht="13" x14ac:dyDescent="0.3">
      <c r="A225" s="257"/>
      <c r="B225" s="611" t="s">
        <v>414</v>
      </c>
      <c r="C225" s="212"/>
      <c r="D225" s="200"/>
      <c r="E225" s="198"/>
      <c r="F225" s="200"/>
      <c r="G225" s="200"/>
      <c r="H225" s="200"/>
      <c r="I225" s="200"/>
      <c r="J225" s="213">
        <v>-190.96</v>
      </c>
      <c r="K225" s="457"/>
      <c r="L225" s="200"/>
      <c r="M225" s="200"/>
      <c r="N225" s="200"/>
      <c r="O225" s="200"/>
      <c r="P225" s="200"/>
      <c r="Q225" s="200"/>
      <c r="R225" s="201"/>
      <c r="S225" s="19"/>
    </row>
    <row r="226" spans="1:20" s="13" customFormat="1" ht="12.75" customHeight="1" x14ac:dyDescent="0.3">
      <c r="A226" s="224"/>
      <c r="B226" s="603" t="s">
        <v>411</v>
      </c>
      <c r="C226" s="212"/>
      <c r="D226" s="200"/>
      <c r="E226" s="198"/>
      <c r="F226" s="200"/>
      <c r="G226" s="200"/>
      <c r="H226" s="200"/>
      <c r="I226" s="200"/>
      <c r="J226" s="200"/>
      <c r="K226" s="200"/>
      <c r="L226" s="200"/>
      <c r="M226" s="213">
        <v>-30.48</v>
      </c>
      <c r="N226" s="457"/>
      <c r="O226" s="200"/>
      <c r="P226" s="200"/>
      <c r="Q226" s="200"/>
      <c r="R226" s="201"/>
      <c r="S226" s="19"/>
    </row>
    <row r="227" spans="1:20" s="13" customFormat="1" ht="12.75" customHeight="1" x14ac:dyDescent="0.3">
      <c r="A227" s="224"/>
      <c r="B227" s="603" t="s">
        <v>413</v>
      </c>
      <c r="C227" s="212"/>
      <c r="D227" s="200"/>
      <c r="E227" s="198"/>
      <c r="F227" s="200"/>
      <c r="G227" s="200"/>
      <c r="H227" s="200"/>
      <c r="I227" s="200"/>
      <c r="J227" s="200"/>
      <c r="K227" s="200"/>
      <c r="L227" s="200"/>
      <c r="M227" s="213">
        <v>-254.99</v>
      </c>
      <c r="N227" s="457"/>
      <c r="O227" s="200"/>
      <c r="P227" s="200"/>
      <c r="Q227" s="200"/>
      <c r="R227" s="201"/>
      <c r="S227" s="19"/>
    </row>
    <row r="228" spans="1:20" s="13" customFormat="1" ht="12.75" customHeight="1" x14ac:dyDescent="0.3">
      <c r="A228" s="224"/>
      <c r="B228" s="603" t="s">
        <v>411</v>
      </c>
      <c r="C228" s="212"/>
      <c r="D228" s="200"/>
      <c r="E228" s="198"/>
      <c r="F228" s="200"/>
      <c r="G228" s="200"/>
      <c r="H228" s="200"/>
      <c r="I228" s="200"/>
      <c r="J228" s="200"/>
      <c r="K228" s="200"/>
      <c r="L228" s="200"/>
      <c r="M228" s="200"/>
      <c r="N228" s="213">
        <v>-39</v>
      </c>
      <c r="O228" s="457"/>
      <c r="P228" s="200"/>
      <c r="Q228" s="200"/>
      <c r="R228" s="201"/>
      <c r="S228" s="475"/>
    </row>
    <row r="229" spans="1:20" s="13" customFormat="1" ht="8.25" customHeight="1" x14ac:dyDescent="0.3">
      <c r="A229" s="224"/>
      <c r="B229" s="603"/>
      <c r="C229" s="196"/>
      <c r="D229" s="197"/>
      <c r="E229" s="198"/>
      <c r="F229" s="199"/>
      <c r="G229" s="200"/>
      <c r="H229" s="200"/>
      <c r="I229" s="200"/>
      <c r="J229" s="200"/>
      <c r="K229" s="200"/>
      <c r="L229" s="200"/>
      <c r="M229" s="200"/>
      <c r="N229" s="200"/>
      <c r="O229" s="200"/>
      <c r="P229" s="200"/>
      <c r="Q229" s="200"/>
      <c r="R229" s="201"/>
      <c r="S229" s="170"/>
    </row>
    <row r="230" spans="1:20" s="13" customFormat="1" ht="13" x14ac:dyDescent="0.3">
      <c r="A230" s="257" t="s">
        <v>38</v>
      </c>
      <c r="B230" s="603"/>
      <c r="C230" s="196"/>
      <c r="D230" s="197"/>
      <c r="E230" s="198"/>
      <c r="F230" s="199"/>
      <c r="G230" s="200"/>
      <c r="H230" s="200"/>
      <c r="I230" s="200"/>
      <c r="J230" s="200"/>
      <c r="K230" s="200"/>
      <c r="L230" s="200"/>
      <c r="M230" s="200"/>
      <c r="N230" s="200"/>
      <c r="O230" s="200"/>
      <c r="P230" s="200"/>
      <c r="Q230" s="200"/>
      <c r="R230" s="201"/>
      <c r="S230" s="170"/>
    </row>
    <row r="231" spans="1:20" s="13" customFormat="1" ht="8.25" customHeight="1" x14ac:dyDescent="0.3">
      <c r="A231" s="257"/>
      <c r="B231" s="603"/>
      <c r="C231" s="196"/>
      <c r="D231" s="197"/>
      <c r="E231" s="198"/>
      <c r="F231" s="199"/>
      <c r="G231" s="200"/>
      <c r="H231" s="200"/>
      <c r="I231" s="200"/>
      <c r="J231" s="200"/>
      <c r="K231" s="200"/>
      <c r="L231" s="200"/>
      <c r="M231" s="200"/>
      <c r="N231" s="200"/>
      <c r="O231" s="200"/>
      <c r="P231" s="200"/>
      <c r="Q231" s="200"/>
      <c r="R231" s="201"/>
      <c r="S231" s="170"/>
    </row>
    <row r="232" spans="1:20" s="13" customFormat="1" ht="13" x14ac:dyDescent="0.3">
      <c r="A232" s="259" t="s">
        <v>39</v>
      </c>
      <c r="B232" s="603"/>
      <c r="C232" s="196"/>
      <c r="D232" s="197"/>
      <c r="E232" s="198"/>
      <c r="F232" s="199"/>
      <c r="G232" s="200"/>
      <c r="H232" s="200"/>
      <c r="I232" s="200"/>
      <c r="J232" s="200"/>
      <c r="K232" s="200"/>
      <c r="L232" s="200"/>
      <c r="M232" s="200"/>
      <c r="N232" s="200"/>
      <c r="O232" s="200"/>
      <c r="P232" s="200"/>
      <c r="Q232" s="200"/>
      <c r="R232" s="201"/>
      <c r="S232" s="170"/>
    </row>
    <row r="233" spans="1:20" s="13" customFormat="1" ht="13" x14ac:dyDescent="0.3">
      <c r="A233" s="224"/>
      <c r="B233" s="603" t="s">
        <v>4</v>
      </c>
      <c r="C233" s="212"/>
      <c r="D233" s="200"/>
      <c r="E233" s="213">
        <v>-9</v>
      </c>
      <c r="F233" s="211"/>
      <c r="G233" s="200"/>
      <c r="H233" s="200"/>
      <c r="I233" s="200"/>
      <c r="J233" s="200"/>
      <c r="K233" s="200"/>
      <c r="L233" s="200"/>
      <c r="M233" s="200"/>
      <c r="N233" s="200"/>
      <c r="O233" s="200"/>
      <c r="P233" s="200"/>
      <c r="Q233" s="200"/>
      <c r="R233" s="201"/>
      <c r="S233" s="170"/>
    </row>
    <row r="234" spans="1:20" s="13" customFormat="1" ht="13" x14ac:dyDescent="0.3">
      <c r="A234" s="224"/>
      <c r="B234" s="603" t="s">
        <v>4</v>
      </c>
      <c r="C234" s="212"/>
      <c r="D234" s="200"/>
      <c r="E234" s="200"/>
      <c r="F234" s="213">
        <v>-9</v>
      </c>
      <c r="G234" s="211"/>
      <c r="H234" s="200"/>
      <c r="I234" s="200"/>
      <c r="J234" s="200"/>
      <c r="K234" s="200"/>
      <c r="L234" s="200"/>
      <c r="M234" s="200"/>
      <c r="N234" s="200"/>
      <c r="O234" s="200"/>
      <c r="P234" s="200"/>
      <c r="Q234" s="200"/>
      <c r="R234" s="201"/>
      <c r="S234" s="170"/>
    </row>
    <row r="235" spans="1:20" s="13" customFormat="1" ht="13" x14ac:dyDescent="0.3">
      <c r="A235" s="224"/>
      <c r="B235" s="603" t="s">
        <v>4</v>
      </c>
      <c r="C235" s="212"/>
      <c r="D235" s="200"/>
      <c r="E235" s="200"/>
      <c r="F235" s="199"/>
      <c r="G235" s="213">
        <v>-9</v>
      </c>
      <c r="H235" s="211"/>
      <c r="I235" s="200"/>
      <c r="J235" s="200"/>
      <c r="K235" s="200"/>
      <c r="L235" s="200"/>
      <c r="M235" s="200"/>
      <c r="N235" s="200"/>
      <c r="O235" s="200"/>
      <c r="P235" s="200"/>
      <c r="Q235" s="200"/>
      <c r="R235" s="201"/>
      <c r="S235" s="170"/>
    </row>
    <row r="236" spans="1:20" s="13" customFormat="1" ht="13" x14ac:dyDescent="0.3">
      <c r="A236" s="224"/>
      <c r="B236" s="603" t="s">
        <v>4</v>
      </c>
      <c r="C236" s="212"/>
      <c r="D236" s="200"/>
      <c r="E236" s="200"/>
      <c r="F236" s="199"/>
      <c r="G236" s="200"/>
      <c r="H236" s="213">
        <v>-9</v>
      </c>
      <c r="I236" s="211"/>
      <c r="J236" s="200"/>
      <c r="K236" s="200"/>
      <c r="L236" s="200"/>
      <c r="M236" s="200"/>
      <c r="N236" s="200"/>
      <c r="O236" s="200"/>
      <c r="P236" s="200"/>
      <c r="Q236" s="200"/>
      <c r="R236" s="201"/>
      <c r="S236" s="170"/>
    </row>
    <row r="237" spans="1:20" s="13" customFormat="1" ht="13" x14ac:dyDescent="0.3">
      <c r="A237" s="224"/>
      <c r="B237" s="603" t="s">
        <v>4</v>
      </c>
      <c r="C237" s="212"/>
      <c r="D237" s="200"/>
      <c r="E237" s="200"/>
      <c r="F237" s="199"/>
      <c r="G237" s="200"/>
      <c r="H237" s="200"/>
      <c r="I237" s="213">
        <v>-9</v>
      </c>
      <c r="J237" s="211"/>
      <c r="K237" s="200"/>
      <c r="L237" s="200"/>
      <c r="M237" s="200"/>
      <c r="N237" s="200"/>
      <c r="O237" s="200"/>
      <c r="P237" s="200"/>
      <c r="Q237" s="200"/>
      <c r="R237" s="201"/>
      <c r="S237" s="170"/>
    </row>
    <row r="238" spans="1:20" s="13" customFormat="1" ht="13" x14ac:dyDescent="0.3">
      <c r="A238" s="224"/>
      <c r="B238" s="603" t="s">
        <v>4</v>
      </c>
      <c r="C238" s="212"/>
      <c r="D238" s="200"/>
      <c r="E238" s="200"/>
      <c r="F238" s="199"/>
      <c r="G238" s="200"/>
      <c r="H238" s="200"/>
      <c r="I238" s="200"/>
      <c r="J238" s="213">
        <v>-9</v>
      </c>
      <c r="K238" s="211"/>
      <c r="L238" s="211"/>
      <c r="M238" s="211"/>
      <c r="N238" s="211"/>
      <c r="O238" s="211"/>
      <c r="P238" s="211"/>
      <c r="Q238" s="211"/>
      <c r="R238" s="214"/>
      <c r="S238" s="170"/>
    </row>
    <row r="239" spans="1:20" s="13" customFormat="1" ht="13" x14ac:dyDescent="0.3">
      <c r="A239" s="224"/>
      <c r="B239" s="603" t="s">
        <v>4</v>
      </c>
      <c r="C239" s="212"/>
      <c r="D239" s="200"/>
      <c r="E239" s="200"/>
      <c r="F239" s="199"/>
      <c r="G239" s="200"/>
      <c r="H239" s="200"/>
      <c r="I239" s="200"/>
      <c r="J239" s="213"/>
      <c r="K239" s="252">
        <v>-9</v>
      </c>
      <c r="L239" s="252"/>
      <c r="M239" s="252"/>
      <c r="N239" s="252"/>
      <c r="O239" s="252"/>
      <c r="P239" s="252"/>
      <c r="Q239" s="252"/>
      <c r="R239" s="261"/>
      <c r="S239" s="170"/>
      <c r="T239" s="185"/>
    </row>
    <row r="240" spans="1:20" s="13" customFormat="1" ht="13" x14ac:dyDescent="0.3">
      <c r="A240" s="223"/>
      <c r="B240" s="603" t="s">
        <v>4</v>
      </c>
      <c r="C240" s="212"/>
      <c r="D240" s="457"/>
      <c r="E240" s="248"/>
      <c r="F240" s="200"/>
      <c r="G240" s="200"/>
      <c r="H240" s="200"/>
      <c r="I240" s="200"/>
      <c r="J240" s="200"/>
      <c r="K240" s="200"/>
      <c r="L240" s="213">
        <v>-9</v>
      </c>
      <c r="M240" s="200"/>
      <c r="N240" s="200"/>
      <c r="O240" s="200"/>
      <c r="P240" s="200"/>
      <c r="Q240" s="200"/>
      <c r="R240" s="201"/>
      <c r="S240" s="19"/>
    </row>
    <row r="241" spans="1:20" s="13" customFormat="1" ht="13" x14ac:dyDescent="0.3">
      <c r="A241" s="223"/>
      <c r="B241" s="603" t="s">
        <v>4</v>
      </c>
      <c r="C241" s="217"/>
      <c r="D241" s="457"/>
      <c r="E241" s="248"/>
      <c r="F241" s="200"/>
      <c r="G241" s="200"/>
      <c r="H241" s="200"/>
      <c r="I241" s="200"/>
      <c r="J241" s="200"/>
      <c r="K241" s="200"/>
      <c r="L241" s="200"/>
      <c r="M241" s="213">
        <v>-9</v>
      </c>
      <c r="N241" s="200"/>
      <c r="O241" s="200"/>
      <c r="P241" s="200"/>
      <c r="Q241" s="200"/>
      <c r="R241" s="201"/>
      <c r="S241" s="19"/>
    </row>
    <row r="242" spans="1:20" s="13" customFormat="1" ht="13" x14ac:dyDescent="0.3">
      <c r="A242" s="223"/>
      <c r="B242" s="603" t="s">
        <v>4</v>
      </c>
      <c r="C242" s="217"/>
      <c r="D242" s="457"/>
      <c r="E242" s="248"/>
      <c r="F242" s="200"/>
      <c r="G242" s="200"/>
      <c r="H242" s="200"/>
      <c r="I242" s="200"/>
      <c r="J242" s="200"/>
      <c r="K242" s="200"/>
      <c r="L242" s="200"/>
      <c r="M242" s="200"/>
      <c r="N242" s="213">
        <v>-9</v>
      </c>
      <c r="O242" s="200"/>
      <c r="P242" s="200"/>
      <c r="Q242" s="200"/>
      <c r="R242" s="201"/>
      <c r="S242" s="19"/>
    </row>
    <row r="243" spans="1:20" s="13" customFormat="1" ht="13" x14ac:dyDescent="0.3">
      <c r="A243" s="223"/>
      <c r="B243" s="603" t="s">
        <v>4</v>
      </c>
      <c r="C243" s="217"/>
      <c r="D243" s="457"/>
      <c r="E243" s="248"/>
      <c r="F243" s="200"/>
      <c r="G243" s="200"/>
      <c r="H243" s="200"/>
      <c r="I243" s="200"/>
      <c r="J243" s="200"/>
      <c r="K243" s="200"/>
      <c r="L243" s="200"/>
      <c r="M243" s="200"/>
      <c r="N243" s="200"/>
      <c r="O243" s="213">
        <v>-9</v>
      </c>
      <c r="P243" s="200"/>
      <c r="Q243" s="200"/>
      <c r="R243" s="201"/>
      <c r="S243" s="19"/>
    </row>
    <row r="244" spans="1:20" s="13" customFormat="1" ht="13" x14ac:dyDescent="0.3">
      <c r="A244" s="223"/>
      <c r="B244" s="603" t="s">
        <v>4</v>
      </c>
      <c r="C244" s="217"/>
      <c r="D244" s="457"/>
      <c r="E244" s="248"/>
      <c r="F244" s="200"/>
      <c r="G244" s="200"/>
      <c r="H244" s="200"/>
      <c r="I244" s="200"/>
      <c r="J244" s="200"/>
      <c r="K244" s="200"/>
      <c r="L244" s="200"/>
      <c r="M244" s="200"/>
      <c r="N244" s="200"/>
      <c r="O244" s="200"/>
      <c r="P244" s="213">
        <v>-9</v>
      </c>
      <c r="Q244" s="200"/>
      <c r="R244" s="201"/>
      <c r="S244" s="19"/>
    </row>
    <row r="245" spans="1:20" s="13" customFormat="1" ht="13" x14ac:dyDescent="0.3">
      <c r="A245" s="223"/>
      <c r="B245" s="603" t="s">
        <v>4</v>
      </c>
      <c r="C245" s="217"/>
      <c r="D245" s="457"/>
      <c r="E245" s="248"/>
      <c r="F245" s="200"/>
      <c r="G245" s="200"/>
      <c r="H245" s="200"/>
      <c r="I245" s="200"/>
      <c r="J245" s="200"/>
      <c r="K245" s="200"/>
      <c r="L245" s="200"/>
      <c r="M245" s="200"/>
      <c r="N245" s="200"/>
      <c r="O245" s="200"/>
      <c r="P245" s="200"/>
      <c r="Q245" s="213">
        <v>-9</v>
      </c>
      <c r="R245" s="215"/>
      <c r="S245" s="475"/>
    </row>
    <row r="246" spans="1:20" s="13" customFormat="1" ht="13" x14ac:dyDescent="0.3">
      <c r="A246" s="223"/>
      <c r="B246" s="603"/>
      <c r="C246" s="217"/>
      <c r="D246" s="457"/>
      <c r="E246" s="248"/>
      <c r="F246" s="200"/>
      <c r="G246" s="200"/>
      <c r="H246" s="200"/>
      <c r="I246" s="200"/>
      <c r="J246" s="200"/>
      <c r="K246" s="200"/>
      <c r="L246" s="200"/>
      <c r="M246" s="200"/>
      <c r="N246" s="200"/>
      <c r="O246" s="200"/>
      <c r="P246" s="200"/>
      <c r="Q246" s="213"/>
      <c r="R246" s="215">
        <v>-9</v>
      </c>
      <c r="S246" s="475"/>
      <c r="T246" s="233"/>
    </row>
    <row r="247" spans="1:20" s="13" customFormat="1" ht="8.25" customHeight="1" x14ac:dyDescent="0.3">
      <c r="A247" s="224"/>
      <c r="B247" s="603"/>
      <c r="C247" s="217"/>
      <c r="D247" s="211"/>
      <c r="E247" s="200"/>
      <c r="F247" s="199"/>
      <c r="G247" s="200"/>
      <c r="H247" s="200"/>
      <c r="I247" s="200"/>
      <c r="J247" s="200"/>
      <c r="K247" s="200"/>
      <c r="L247" s="200"/>
      <c r="M247" s="200"/>
      <c r="N247" s="200"/>
      <c r="O247" s="200"/>
      <c r="P247" s="200"/>
      <c r="Q247" s="200"/>
      <c r="R247" s="201"/>
      <c r="S247" s="170"/>
    </row>
    <row r="248" spans="1:20" s="13" customFormat="1" ht="13" x14ac:dyDescent="0.3">
      <c r="A248" s="259" t="s">
        <v>48</v>
      </c>
      <c r="B248" s="603"/>
      <c r="C248" s="196"/>
      <c r="D248" s="211"/>
      <c r="E248" s="198"/>
      <c r="F248" s="199"/>
      <c r="G248" s="200"/>
      <c r="H248" s="200"/>
      <c r="I248" s="200"/>
      <c r="J248" s="200"/>
      <c r="K248" s="200"/>
      <c r="L248" s="200"/>
      <c r="M248" s="200"/>
      <c r="N248" s="200"/>
      <c r="O248" s="200"/>
      <c r="P248" s="200"/>
      <c r="Q248" s="200"/>
      <c r="R248" s="201"/>
      <c r="S248" s="170"/>
    </row>
    <row r="249" spans="1:20" s="13" customFormat="1" ht="13" x14ac:dyDescent="0.3">
      <c r="A249" s="259"/>
      <c r="B249" s="605" t="s">
        <v>53</v>
      </c>
      <c r="C249" s="254">
        <v>-7</v>
      </c>
      <c r="D249" s="211"/>
      <c r="E249" s="198"/>
      <c r="F249" s="199"/>
      <c r="G249" s="200"/>
      <c r="H249" s="200"/>
      <c r="I249" s="200"/>
      <c r="J249" s="200"/>
      <c r="K249" s="200"/>
      <c r="L249" s="200"/>
      <c r="M249" s="200"/>
      <c r="N249" s="200"/>
      <c r="O249" s="200"/>
      <c r="P249" s="200"/>
      <c r="Q249" s="200"/>
      <c r="R249" s="201"/>
      <c r="S249" s="170"/>
    </row>
    <row r="250" spans="1:20" s="13" customFormat="1" ht="13" x14ac:dyDescent="0.3">
      <c r="A250" s="259"/>
      <c r="B250" s="605" t="s">
        <v>53</v>
      </c>
      <c r="C250" s="212"/>
      <c r="D250" s="255">
        <v>-7</v>
      </c>
      <c r="E250" s="211"/>
      <c r="F250" s="199"/>
      <c r="G250" s="200"/>
      <c r="H250" s="200"/>
      <c r="I250" s="200"/>
      <c r="J250" s="200"/>
      <c r="K250" s="200"/>
      <c r="L250" s="200"/>
      <c r="M250" s="200"/>
      <c r="N250" s="200"/>
      <c r="O250" s="200"/>
      <c r="P250" s="200"/>
      <c r="Q250" s="200"/>
      <c r="R250" s="201"/>
      <c r="S250" s="170"/>
    </row>
    <row r="251" spans="1:20" s="13" customFormat="1" ht="13" x14ac:dyDescent="0.3">
      <c r="A251" s="259"/>
      <c r="B251" s="605" t="s">
        <v>56</v>
      </c>
      <c r="C251" s="212"/>
      <c r="D251" s="255">
        <v>-3</v>
      </c>
      <c r="E251" s="211"/>
      <c r="F251" s="199"/>
      <c r="G251" s="200"/>
      <c r="H251" s="200"/>
      <c r="I251" s="200"/>
      <c r="J251" s="200"/>
      <c r="K251" s="200"/>
      <c r="L251" s="200"/>
      <c r="M251" s="200"/>
      <c r="N251" s="200"/>
      <c r="O251" s="200"/>
      <c r="P251" s="200"/>
      <c r="Q251" s="200"/>
      <c r="R251" s="201"/>
      <c r="S251" s="170"/>
    </row>
    <row r="252" spans="1:20" s="13" customFormat="1" ht="13" x14ac:dyDescent="0.3">
      <c r="A252" s="224"/>
      <c r="B252" s="603" t="s">
        <v>6</v>
      </c>
      <c r="C252" s="212"/>
      <c r="D252" s="200"/>
      <c r="E252" s="213">
        <v>-1.57</v>
      </c>
      <c r="F252" s="211"/>
      <c r="G252" s="200"/>
      <c r="H252" s="200"/>
      <c r="I252" s="200"/>
      <c r="J252" s="200"/>
      <c r="K252" s="200"/>
      <c r="L252" s="200"/>
      <c r="M252" s="200"/>
      <c r="N252" s="200"/>
      <c r="O252" s="200"/>
      <c r="P252" s="200"/>
      <c r="Q252" s="200"/>
      <c r="R252" s="201"/>
      <c r="S252" s="170"/>
    </row>
    <row r="253" spans="1:20" s="13" customFormat="1" ht="13" x14ac:dyDescent="0.3">
      <c r="A253" s="259"/>
      <c r="B253" s="605" t="s">
        <v>53</v>
      </c>
      <c r="C253" s="212"/>
      <c r="D253" s="200"/>
      <c r="E253" s="255">
        <v>-7</v>
      </c>
      <c r="F253" s="211"/>
      <c r="G253" s="200"/>
      <c r="H253" s="200"/>
      <c r="I253" s="200"/>
      <c r="J253" s="200"/>
      <c r="K253" s="200"/>
      <c r="L253" s="200"/>
      <c r="M253" s="200"/>
      <c r="N253" s="200"/>
      <c r="O253" s="200"/>
      <c r="P253" s="200"/>
      <c r="Q253" s="200"/>
      <c r="R253" s="201"/>
      <c r="S253" s="170"/>
    </row>
    <row r="254" spans="1:20" s="13" customFormat="1" ht="13" x14ac:dyDescent="0.3">
      <c r="A254" s="259"/>
      <c r="B254" s="603" t="s">
        <v>54</v>
      </c>
      <c r="C254" s="212"/>
      <c r="D254" s="200"/>
      <c r="E254" s="198"/>
      <c r="F254" s="255">
        <v>-5</v>
      </c>
      <c r="G254" s="211"/>
      <c r="H254" s="200"/>
      <c r="I254" s="200"/>
      <c r="J254" s="200"/>
      <c r="K254" s="200"/>
      <c r="L254" s="200"/>
      <c r="M254" s="200"/>
      <c r="N254" s="200"/>
      <c r="O254" s="200"/>
      <c r="P254" s="200"/>
      <c r="Q254" s="200"/>
      <c r="R254" s="201"/>
      <c r="S254" s="170"/>
    </row>
    <row r="255" spans="1:20" s="13" customFormat="1" ht="13" x14ac:dyDescent="0.3">
      <c r="A255" s="259"/>
      <c r="B255" s="605" t="s">
        <v>55</v>
      </c>
      <c r="C255" s="212"/>
      <c r="D255" s="200"/>
      <c r="E255" s="198"/>
      <c r="F255" s="255">
        <v>-1.05</v>
      </c>
      <c r="G255" s="211"/>
      <c r="H255" s="200"/>
      <c r="I255" s="200"/>
      <c r="J255" s="200"/>
      <c r="K255" s="200"/>
      <c r="L255" s="200"/>
      <c r="M255" s="200"/>
      <c r="N255" s="200"/>
      <c r="O255" s="200"/>
      <c r="P255" s="200"/>
      <c r="Q255" s="200"/>
      <c r="R255" s="201"/>
      <c r="S255" s="170"/>
    </row>
    <row r="256" spans="1:20" s="13" customFormat="1" ht="13" x14ac:dyDescent="0.3">
      <c r="A256" s="259"/>
      <c r="B256" s="605" t="s">
        <v>53</v>
      </c>
      <c r="C256" s="212"/>
      <c r="D256" s="200"/>
      <c r="E256" s="198"/>
      <c r="F256" s="255">
        <v>-7</v>
      </c>
      <c r="G256" s="211"/>
      <c r="H256" s="200"/>
      <c r="I256" s="200"/>
      <c r="J256" s="200"/>
      <c r="K256" s="200"/>
      <c r="L256" s="200"/>
      <c r="M256" s="200"/>
      <c r="N256" s="200"/>
      <c r="O256" s="200"/>
      <c r="P256" s="200"/>
      <c r="Q256" s="200"/>
      <c r="R256" s="201"/>
      <c r="S256" s="170"/>
    </row>
    <row r="257" spans="1:20" s="13" customFormat="1" ht="13" x14ac:dyDescent="0.3">
      <c r="A257" s="259"/>
      <c r="B257" s="605" t="s">
        <v>53</v>
      </c>
      <c r="C257" s="212"/>
      <c r="D257" s="200"/>
      <c r="E257" s="198"/>
      <c r="F257" s="199"/>
      <c r="G257" s="255">
        <v>-7</v>
      </c>
      <c r="H257" s="211"/>
      <c r="I257" s="200"/>
      <c r="J257" s="200"/>
      <c r="K257" s="200"/>
      <c r="L257" s="200"/>
      <c r="M257" s="200"/>
      <c r="N257" s="200"/>
      <c r="O257" s="200"/>
      <c r="P257" s="200"/>
      <c r="Q257" s="200"/>
      <c r="R257" s="201"/>
      <c r="S257" s="170"/>
    </row>
    <row r="258" spans="1:20" s="13" customFormat="1" ht="13" x14ac:dyDescent="0.3">
      <c r="A258" s="259"/>
      <c r="B258" s="603" t="s">
        <v>54</v>
      </c>
      <c r="C258" s="212"/>
      <c r="D258" s="200"/>
      <c r="E258" s="198"/>
      <c r="F258" s="199"/>
      <c r="G258" s="200"/>
      <c r="H258" s="255">
        <v>-5</v>
      </c>
      <c r="I258" s="211"/>
      <c r="J258" s="200"/>
      <c r="K258" s="200"/>
      <c r="L258" s="200"/>
      <c r="M258" s="200"/>
      <c r="N258" s="200"/>
      <c r="O258" s="200"/>
      <c r="P258" s="200"/>
      <c r="Q258" s="200"/>
      <c r="R258" s="201"/>
      <c r="S258" s="170"/>
    </row>
    <row r="259" spans="1:20" s="13" customFormat="1" ht="13" x14ac:dyDescent="0.3">
      <c r="A259" s="259"/>
      <c r="B259" s="605" t="s">
        <v>53</v>
      </c>
      <c r="C259" s="212"/>
      <c r="D259" s="200"/>
      <c r="E259" s="198"/>
      <c r="F259" s="199"/>
      <c r="G259" s="200"/>
      <c r="H259" s="255">
        <v>-7</v>
      </c>
      <c r="I259" s="211"/>
      <c r="J259" s="200"/>
      <c r="K259" s="200"/>
      <c r="L259" s="200"/>
      <c r="M259" s="200"/>
      <c r="N259" s="200"/>
      <c r="O259" s="200"/>
      <c r="P259" s="200"/>
      <c r="Q259" s="200"/>
      <c r="R259" s="201"/>
      <c r="S259" s="170"/>
    </row>
    <row r="260" spans="1:20" s="13" customFormat="1" ht="13" x14ac:dyDescent="0.3">
      <c r="A260" s="259"/>
      <c r="B260" s="605" t="s">
        <v>53</v>
      </c>
      <c r="C260" s="212"/>
      <c r="D260" s="200"/>
      <c r="E260" s="198"/>
      <c r="F260" s="199"/>
      <c r="G260" s="200"/>
      <c r="H260" s="200"/>
      <c r="I260" s="255">
        <v>-7</v>
      </c>
      <c r="J260" s="211"/>
      <c r="K260" s="200"/>
      <c r="L260" s="200"/>
      <c r="M260" s="200"/>
      <c r="N260" s="200"/>
      <c r="O260" s="200"/>
      <c r="P260" s="200"/>
      <c r="Q260" s="200"/>
      <c r="R260" s="201"/>
      <c r="S260" s="170"/>
    </row>
    <row r="261" spans="1:20" s="13" customFormat="1" ht="13" x14ac:dyDescent="0.3">
      <c r="A261" s="259"/>
      <c r="B261" s="605" t="s">
        <v>53</v>
      </c>
      <c r="C261" s="212"/>
      <c r="D261" s="200"/>
      <c r="E261" s="198"/>
      <c r="F261" s="199"/>
      <c r="G261" s="200"/>
      <c r="H261" s="200"/>
      <c r="I261" s="200"/>
      <c r="J261" s="255">
        <v>-7</v>
      </c>
      <c r="K261" s="211"/>
      <c r="L261" s="211"/>
      <c r="M261" s="211"/>
      <c r="N261" s="211"/>
      <c r="O261" s="211"/>
      <c r="P261" s="211"/>
      <c r="Q261" s="211"/>
      <c r="R261" s="214"/>
      <c r="S261" s="170"/>
    </row>
    <row r="262" spans="1:20" s="13" customFormat="1" ht="13" x14ac:dyDescent="0.3">
      <c r="A262" s="259"/>
      <c r="B262" s="605" t="s">
        <v>53</v>
      </c>
      <c r="C262" s="212"/>
      <c r="D262" s="200"/>
      <c r="E262" s="198"/>
      <c r="F262" s="199"/>
      <c r="G262" s="200"/>
      <c r="H262" s="200"/>
      <c r="I262" s="200"/>
      <c r="J262" s="255"/>
      <c r="K262" s="252">
        <v>-7</v>
      </c>
      <c r="L262" s="252"/>
      <c r="M262" s="252"/>
      <c r="N262" s="252"/>
      <c r="O262" s="252"/>
      <c r="P262" s="252"/>
      <c r="Q262" s="252"/>
      <c r="R262" s="261"/>
      <c r="S262" s="170"/>
      <c r="T262" s="185"/>
    </row>
    <row r="263" spans="1:20" s="13" customFormat="1" ht="13" x14ac:dyDescent="0.3">
      <c r="A263" s="259"/>
      <c r="B263" s="603" t="s">
        <v>54</v>
      </c>
      <c r="C263" s="212"/>
      <c r="D263" s="457"/>
      <c r="E263" s="198"/>
      <c r="F263" s="200"/>
      <c r="G263" s="200"/>
      <c r="H263" s="200"/>
      <c r="I263" s="200"/>
      <c r="J263" s="200"/>
      <c r="K263" s="200"/>
      <c r="L263" s="255">
        <v>-5</v>
      </c>
      <c r="M263" s="200"/>
      <c r="N263" s="200"/>
      <c r="O263" s="200"/>
      <c r="P263" s="200"/>
      <c r="Q263" s="200"/>
      <c r="R263" s="201"/>
      <c r="S263" s="19"/>
    </row>
    <row r="264" spans="1:20" s="13" customFormat="1" ht="13" x14ac:dyDescent="0.3">
      <c r="A264" s="259"/>
      <c r="B264" s="605" t="s">
        <v>53</v>
      </c>
      <c r="C264" s="212"/>
      <c r="D264" s="457"/>
      <c r="E264" s="198"/>
      <c r="F264" s="200"/>
      <c r="G264" s="200"/>
      <c r="H264" s="200"/>
      <c r="I264" s="200"/>
      <c r="J264" s="200"/>
      <c r="K264" s="200"/>
      <c r="L264" s="213">
        <v>-7</v>
      </c>
      <c r="M264" s="200"/>
      <c r="N264" s="200"/>
      <c r="O264" s="200"/>
      <c r="P264" s="200"/>
      <c r="Q264" s="200"/>
      <c r="R264" s="201"/>
      <c r="S264" s="19"/>
    </row>
    <row r="265" spans="1:20" s="13" customFormat="1" ht="13" x14ac:dyDescent="0.3">
      <c r="A265" s="259"/>
      <c r="B265" s="603" t="s">
        <v>54</v>
      </c>
      <c r="C265" s="212"/>
      <c r="D265" s="457"/>
      <c r="E265" s="198"/>
      <c r="F265" s="200"/>
      <c r="G265" s="200"/>
      <c r="H265" s="200"/>
      <c r="I265" s="200"/>
      <c r="J265" s="200"/>
      <c r="K265" s="200"/>
      <c r="L265" s="200"/>
      <c r="M265" s="255">
        <v>-5</v>
      </c>
      <c r="N265" s="200"/>
      <c r="O265" s="200"/>
      <c r="P265" s="200"/>
      <c r="Q265" s="200"/>
      <c r="R265" s="201"/>
      <c r="S265" s="19"/>
    </row>
    <row r="266" spans="1:20" s="13" customFormat="1" ht="13" x14ac:dyDescent="0.3">
      <c r="A266" s="259"/>
      <c r="B266" s="605" t="s">
        <v>53</v>
      </c>
      <c r="C266" s="212"/>
      <c r="D266" s="457"/>
      <c r="E266" s="198"/>
      <c r="F266" s="200"/>
      <c r="G266" s="200"/>
      <c r="H266" s="200"/>
      <c r="I266" s="200"/>
      <c r="J266" s="200"/>
      <c r="K266" s="200"/>
      <c r="L266" s="200"/>
      <c r="M266" s="213">
        <v>-7</v>
      </c>
      <c r="N266" s="200"/>
      <c r="O266" s="200"/>
      <c r="P266" s="200"/>
      <c r="Q266" s="200"/>
      <c r="R266" s="201"/>
      <c r="S266" s="19"/>
    </row>
    <row r="267" spans="1:20" s="13" customFormat="1" ht="13" x14ac:dyDescent="0.3">
      <c r="A267" s="259"/>
      <c r="B267" s="605" t="s">
        <v>53</v>
      </c>
      <c r="C267" s="212"/>
      <c r="D267" s="457"/>
      <c r="E267" s="198"/>
      <c r="F267" s="200"/>
      <c r="G267" s="200"/>
      <c r="H267" s="200"/>
      <c r="I267" s="200"/>
      <c r="J267" s="200"/>
      <c r="K267" s="200"/>
      <c r="L267" s="200"/>
      <c r="M267" s="200"/>
      <c r="N267" s="213">
        <v>-7</v>
      </c>
      <c r="O267" s="200"/>
      <c r="P267" s="200"/>
      <c r="Q267" s="200"/>
      <c r="R267" s="201"/>
      <c r="S267" s="19"/>
    </row>
    <row r="268" spans="1:20" s="13" customFormat="1" ht="13" x14ac:dyDescent="0.3">
      <c r="A268" s="259"/>
      <c r="B268" s="605" t="s">
        <v>53</v>
      </c>
      <c r="C268" s="217"/>
      <c r="D268" s="457"/>
      <c r="E268" s="198"/>
      <c r="F268" s="200"/>
      <c r="G268" s="200"/>
      <c r="H268" s="200"/>
      <c r="I268" s="200"/>
      <c r="J268" s="200"/>
      <c r="K268" s="200"/>
      <c r="L268" s="200"/>
      <c r="M268" s="200"/>
      <c r="N268" s="200"/>
      <c r="O268" s="213">
        <v>-7</v>
      </c>
      <c r="P268" s="200"/>
      <c r="Q268" s="200"/>
      <c r="R268" s="201"/>
      <c r="S268" s="19"/>
    </row>
    <row r="269" spans="1:20" s="13" customFormat="1" ht="13" x14ac:dyDescent="0.3">
      <c r="A269" s="259"/>
      <c r="B269" s="605" t="s">
        <v>53</v>
      </c>
      <c r="C269" s="217"/>
      <c r="D269" s="457"/>
      <c r="E269" s="198"/>
      <c r="F269" s="200"/>
      <c r="G269" s="200"/>
      <c r="H269" s="200"/>
      <c r="I269" s="200"/>
      <c r="J269" s="200"/>
      <c r="K269" s="200"/>
      <c r="L269" s="200"/>
      <c r="M269" s="200"/>
      <c r="N269" s="200"/>
      <c r="O269" s="200"/>
      <c r="P269" s="213">
        <v>-7</v>
      </c>
      <c r="Q269" s="200"/>
      <c r="R269" s="201"/>
      <c r="S269" s="19"/>
    </row>
    <row r="270" spans="1:20" s="13" customFormat="1" ht="13" x14ac:dyDescent="0.3">
      <c r="A270" s="259"/>
      <c r="B270" s="605" t="s">
        <v>53</v>
      </c>
      <c r="C270" s="217"/>
      <c r="D270" s="457"/>
      <c r="E270" s="198"/>
      <c r="F270" s="200"/>
      <c r="G270" s="200"/>
      <c r="H270" s="200"/>
      <c r="I270" s="200"/>
      <c r="J270" s="200"/>
      <c r="K270" s="200"/>
      <c r="L270" s="200"/>
      <c r="M270" s="200"/>
      <c r="N270" s="200"/>
      <c r="O270" s="200"/>
      <c r="P270" s="200"/>
      <c r="Q270" s="213">
        <v>-7</v>
      </c>
      <c r="R270" s="215"/>
      <c r="S270" s="424"/>
    </row>
    <row r="271" spans="1:20" s="13" customFormat="1" ht="13" x14ac:dyDescent="0.3">
      <c r="A271" s="259"/>
      <c r="B271" s="605" t="s">
        <v>54</v>
      </c>
      <c r="C271" s="217"/>
      <c r="D271" s="457"/>
      <c r="E271" s="198"/>
      <c r="F271" s="200"/>
      <c r="G271" s="200"/>
      <c r="H271" s="200"/>
      <c r="I271" s="200"/>
      <c r="J271" s="200"/>
      <c r="K271" s="200"/>
      <c r="L271" s="200"/>
      <c r="M271" s="200"/>
      <c r="N271" s="200"/>
      <c r="O271" s="200"/>
      <c r="P271" s="200"/>
      <c r="Q271" s="213"/>
      <c r="R271" s="215">
        <v>-5</v>
      </c>
      <c r="S271" s="424"/>
    </row>
    <row r="272" spans="1:20" s="13" customFormat="1" ht="13.5" thickBot="1" x14ac:dyDescent="0.35">
      <c r="A272" s="260"/>
      <c r="B272" s="604" t="s">
        <v>53</v>
      </c>
      <c r="C272" s="217"/>
      <c r="D272" s="457"/>
      <c r="E272" s="198"/>
      <c r="F272" s="200"/>
      <c r="G272" s="200"/>
      <c r="H272" s="200"/>
      <c r="I272" s="200"/>
      <c r="J272" s="200"/>
      <c r="K272" s="200"/>
      <c r="L272" s="200"/>
      <c r="M272" s="200"/>
      <c r="N272" s="200"/>
      <c r="O272" s="200"/>
      <c r="P272" s="200"/>
      <c r="Q272" s="213"/>
      <c r="R272" s="215">
        <v>-7</v>
      </c>
      <c r="S272" s="424"/>
    </row>
    <row r="273" spans="1:19" s="13" customFormat="1" ht="14" thickTop="1" thickBot="1" x14ac:dyDescent="0.35">
      <c r="A273" s="21"/>
      <c r="C273" s="262">
        <f t="shared" ref="C273:Q273" si="2">SUM(C90:C270)</f>
        <v>-7</v>
      </c>
      <c r="D273" s="263">
        <f t="shared" si="2"/>
        <v>-10</v>
      </c>
      <c r="E273" s="263">
        <f t="shared" si="2"/>
        <v>-5417.1699999999992</v>
      </c>
      <c r="F273" s="264">
        <f t="shared" si="2"/>
        <v>-4549.99</v>
      </c>
      <c r="G273" s="263">
        <f t="shared" si="2"/>
        <v>-12356.52</v>
      </c>
      <c r="H273" s="263">
        <f t="shared" si="2"/>
        <v>-11069.35</v>
      </c>
      <c r="I273" s="263">
        <f t="shared" si="2"/>
        <v>-13396.49</v>
      </c>
      <c r="J273" s="263">
        <f t="shared" si="2"/>
        <v>-8974.0399999999991</v>
      </c>
      <c r="K273" s="263">
        <f t="shared" si="2"/>
        <v>-7146.34</v>
      </c>
      <c r="L273" s="263">
        <f t="shared" si="2"/>
        <v>-13462.06</v>
      </c>
      <c r="M273" s="263">
        <f t="shared" si="2"/>
        <v>-13847.179999999998</v>
      </c>
      <c r="N273" s="263">
        <f t="shared" si="2"/>
        <v>-6030.18</v>
      </c>
      <c r="O273" s="263">
        <f t="shared" si="2"/>
        <v>-10142.529999999999</v>
      </c>
      <c r="P273" s="263">
        <f t="shared" si="2"/>
        <v>-6228</v>
      </c>
      <c r="Q273" s="263">
        <f t="shared" si="2"/>
        <v>-6510</v>
      </c>
      <c r="R273" s="265">
        <f>SUM(R90:R272)</f>
        <v>-5133</v>
      </c>
      <c r="S273" s="450">
        <f>SUM(C273:R273)</f>
        <v>-124279.84999999998</v>
      </c>
    </row>
    <row r="274" spans="1:19" s="19" customFormat="1" ht="8.25" customHeight="1" thickTop="1" thickBot="1" x14ac:dyDescent="0.35">
      <c r="A274" s="272"/>
      <c r="C274" s="273"/>
      <c r="D274" s="273"/>
      <c r="E274" s="273"/>
      <c r="F274" s="273"/>
      <c r="G274" s="273"/>
      <c r="H274" s="273"/>
      <c r="I274" s="273"/>
      <c r="J274" s="273"/>
      <c r="K274" s="273"/>
      <c r="L274" s="273"/>
      <c r="M274" s="273"/>
      <c r="N274" s="273"/>
      <c r="O274" s="273"/>
      <c r="P274" s="273"/>
      <c r="Q274" s="273"/>
      <c r="R274" s="273"/>
      <c r="S274" s="274"/>
    </row>
    <row r="275" spans="1:19" s="13" customFormat="1" ht="20.25" customHeight="1" thickTop="1" thickBot="1" x14ac:dyDescent="0.35">
      <c r="A275" s="21"/>
      <c r="B275" s="275" t="s">
        <v>57</v>
      </c>
      <c r="C275" s="473">
        <f t="shared" ref="C275:R275" si="3">C86+C273</f>
        <v>-7</v>
      </c>
      <c r="D275" s="464">
        <f t="shared" si="3"/>
        <v>1890</v>
      </c>
      <c r="E275" s="464">
        <f t="shared" si="3"/>
        <v>-265.59999999999945</v>
      </c>
      <c r="F275" s="464">
        <f t="shared" si="3"/>
        <v>1625.0100000000002</v>
      </c>
      <c r="G275" s="464">
        <f t="shared" si="3"/>
        <v>-2556.5200000000004</v>
      </c>
      <c r="H275" s="464">
        <f t="shared" si="3"/>
        <v>4512.6499999999996</v>
      </c>
      <c r="I275" s="464">
        <f t="shared" si="3"/>
        <v>-1796.4899999999998</v>
      </c>
      <c r="J275" s="464">
        <f t="shared" si="3"/>
        <v>-2774.0399999999991</v>
      </c>
      <c r="K275" s="464">
        <f t="shared" si="3"/>
        <v>2403.66</v>
      </c>
      <c r="L275" s="464">
        <f t="shared" si="3"/>
        <v>-812.05999999999949</v>
      </c>
      <c r="M275" s="464">
        <f t="shared" si="3"/>
        <v>-147.17999999999847</v>
      </c>
      <c r="N275" s="464">
        <f t="shared" si="3"/>
        <v>4169.82</v>
      </c>
      <c r="O275" s="464">
        <f t="shared" si="3"/>
        <v>-4142.5299999999988</v>
      </c>
      <c r="P275" s="464">
        <f t="shared" si="3"/>
        <v>-928</v>
      </c>
      <c r="Q275" s="464">
        <f t="shared" si="3"/>
        <v>-1060</v>
      </c>
      <c r="R275" s="464">
        <f t="shared" si="3"/>
        <v>15.899999999999636</v>
      </c>
      <c r="S275" s="451">
        <f>SUM(C275:R275)</f>
        <v>127.62000000000353</v>
      </c>
    </row>
    <row r="276" spans="1:19" s="13" customFormat="1" ht="20.25" customHeight="1" thickTop="1" x14ac:dyDescent="0.3">
      <c r="A276" s="21"/>
      <c r="B276" s="160"/>
      <c r="C276" s="465"/>
      <c r="D276" s="234"/>
      <c r="E276" s="462"/>
      <c r="F276" s="190"/>
      <c r="G276" s="187"/>
      <c r="H276" s="187"/>
      <c r="I276" s="187"/>
      <c r="J276" s="187"/>
      <c r="K276" s="187"/>
      <c r="L276" s="187"/>
      <c r="M276" s="187"/>
      <c r="N276" s="187"/>
      <c r="O276" s="187"/>
      <c r="P276" s="187"/>
      <c r="Q276" s="187"/>
      <c r="R276" s="187"/>
      <c r="S276" s="168"/>
    </row>
  </sheetData>
  <sortState xmlns:xlrd2="http://schemas.microsoft.com/office/spreadsheetml/2017/richdata2" ref="A45:T77">
    <sortCondition ref="E45:E77"/>
  </sortState>
  <mergeCells count="2">
    <mergeCell ref="A2:B2"/>
    <mergeCell ref="A88:B88"/>
  </mergeCells>
  <pageMargins left="0.7" right="0.7" top="0.75" bottom="0.75" header="0.3" footer="0.3"/>
  <pageSetup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95"/>
  <sheetViews>
    <sheetView topLeftCell="B1" workbookViewId="0">
      <selection activeCell="G58" sqref="G58"/>
    </sheetView>
  </sheetViews>
  <sheetFormatPr defaultColWidth="8.81640625" defaultRowHeight="14.5" x14ac:dyDescent="0.35"/>
  <cols>
    <col min="1" max="1" width="2.81640625" customWidth="1"/>
    <col min="2" max="2" width="7" style="3" customWidth="1"/>
    <col min="3" max="3" width="90" style="3" customWidth="1"/>
    <col min="4" max="4" width="13.1796875" style="28" customWidth="1"/>
    <col min="5" max="5" width="11.453125" style="26" customWidth="1"/>
    <col min="6" max="6" width="10.1796875" style="1" customWidth="1"/>
    <col min="7" max="7" width="8.453125" style="9"/>
  </cols>
  <sheetData>
    <row r="1" spans="2:7" s="13" customFormat="1" ht="13" x14ac:dyDescent="0.3">
      <c r="B1" s="144" t="s">
        <v>33</v>
      </c>
      <c r="C1" s="145"/>
      <c r="D1" s="146"/>
      <c r="E1" s="12"/>
      <c r="F1" s="12"/>
      <c r="G1" s="19"/>
    </row>
    <row r="2" spans="2:7" s="13" customFormat="1" ht="13" x14ac:dyDescent="0.3">
      <c r="B2" s="15" t="s">
        <v>12</v>
      </c>
      <c r="C2" s="16"/>
      <c r="D2" s="146"/>
      <c r="E2" s="140"/>
      <c r="F2" s="17"/>
      <c r="G2" s="19"/>
    </row>
    <row r="3" spans="2:7" s="13" customFormat="1" ht="13" x14ac:dyDescent="0.3">
      <c r="B3" s="21" t="s">
        <v>23</v>
      </c>
      <c r="C3" s="16"/>
      <c r="D3" s="148">
        <v>0</v>
      </c>
      <c r="F3" s="17"/>
      <c r="G3" s="19"/>
    </row>
    <row r="4" spans="2:7" s="13" customFormat="1" ht="13" x14ac:dyDescent="0.3">
      <c r="B4" s="21"/>
      <c r="C4" s="16"/>
      <c r="D4" s="147"/>
      <c r="F4" s="17"/>
      <c r="G4" s="19"/>
    </row>
    <row r="5" spans="2:7" s="13" customFormat="1" ht="13" x14ac:dyDescent="0.3">
      <c r="B5" s="21" t="s">
        <v>22</v>
      </c>
      <c r="C5" s="16"/>
      <c r="D5" s="148"/>
      <c r="E5" s="140"/>
      <c r="F5" s="17"/>
      <c r="G5" s="19"/>
    </row>
    <row r="6" spans="2:7" s="19" customFormat="1" ht="13" x14ac:dyDescent="0.3">
      <c r="B6" s="144"/>
      <c r="C6" s="431" t="s">
        <v>427</v>
      </c>
      <c r="D6" s="476">
        <v>350.5</v>
      </c>
      <c r="E6" s="183"/>
      <c r="F6" s="183"/>
    </row>
    <row r="7" spans="2:7" s="19" customFormat="1" ht="13" x14ac:dyDescent="0.3">
      <c r="B7" s="144"/>
      <c r="C7" s="614" t="s">
        <v>428</v>
      </c>
      <c r="D7" s="476">
        <v>404</v>
      </c>
      <c r="E7" s="183"/>
      <c r="F7" s="183"/>
    </row>
    <row r="8" spans="2:7" s="19" customFormat="1" ht="13" x14ac:dyDescent="0.3">
      <c r="B8" s="144"/>
      <c r="C8" s="614" t="s">
        <v>429</v>
      </c>
      <c r="D8" s="476">
        <v>1466.44</v>
      </c>
      <c r="E8" s="183"/>
      <c r="F8" s="183"/>
    </row>
    <row r="9" spans="2:7" s="19" customFormat="1" ht="13" x14ac:dyDescent="0.3">
      <c r="B9" s="144"/>
      <c r="C9" s="614" t="s">
        <v>430</v>
      </c>
      <c r="D9" s="476">
        <v>300</v>
      </c>
      <c r="E9" s="183"/>
      <c r="F9" s="183"/>
    </row>
    <row r="10" spans="2:7" s="13" customFormat="1" ht="13" x14ac:dyDescent="0.3">
      <c r="B10" s="144"/>
      <c r="C10" s="404"/>
      <c r="D10" s="615">
        <f>D3+SUM(D6:D9)</f>
        <v>2520.94</v>
      </c>
      <c r="E10" s="19"/>
      <c r="F10" s="183"/>
      <c r="G10" s="19"/>
    </row>
    <row r="11" spans="2:7" s="13" customFormat="1" ht="13" x14ac:dyDescent="0.3">
      <c r="B11" s="150" t="s">
        <v>47</v>
      </c>
      <c r="C11" s="404"/>
      <c r="D11" s="292"/>
      <c r="E11" s="19"/>
      <c r="F11" s="183"/>
      <c r="G11" s="19"/>
    </row>
    <row r="12" spans="2:7" s="13" customFormat="1" ht="13" x14ac:dyDescent="0.3">
      <c r="B12" s="21" t="s">
        <v>23</v>
      </c>
      <c r="C12" s="145"/>
      <c r="D12" s="19"/>
      <c r="E12" s="19"/>
      <c r="F12" s="430"/>
      <c r="G12" s="19"/>
    </row>
    <row r="13" spans="2:7" s="13" customFormat="1" ht="13" x14ac:dyDescent="0.3">
      <c r="B13" s="21"/>
      <c r="C13" s="18" t="s">
        <v>432</v>
      </c>
      <c r="D13" s="280">
        <v>788.1</v>
      </c>
      <c r="E13" s="19"/>
      <c r="F13" s="430"/>
      <c r="G13" s="19"/>
    </row>
    <row r="14" spans="2:7" s="13" customFormat="1" ht="13" x14ac:dyDescent="0.3">
      <c r="B14" s="21"/>
      <c r="C14" s="145"/>
      <c r="D14" s="292"/>
      <c r="E14" s="19"/>
      <c r="F14" s="430"/>
      <c r="G14" s="19"/>
    </row>
    <row r="15" spans="2:7" s="13" customFormat="1" ht="13" x14ac:dyDescent="0.3">
      <c r="B15" s="21" t="s">
        <v>22</v>
      </c>
      <c r="C15" s="145"/>
      <c r="D15" s="476"/>
      <c r="E15" s="478"/>
      <c r="F15" s="430"/>
      <c r="G15" s="19"/>
    </row>
    <row r="16" spans="2:7" s="19" customFormat="1" ht="13" x14ac:dyDescent="0.3">
      <c r="B16" s="150"/>
      <c r="C16" s="404" t="s">
        <v>431</v>
      </c>
      <c r="D16" s="280">
        <v>1282.5</v>
      </c>
      <c r="E16" s="190"/>
      <c r="F16" s="613"/>
    </row>
    <row r="17" spans="2:9" s="13" customFormat="1" ht="13" x14ac:dyDescent="0.3">
      <c r="B17" s="150"/>
      <c r="C17" s="20"/>
      <c r="D17" s="149">
        <f>D13+D16</f>
        <v>2070.6</v>
      </c>
      <c r="E17" s="151"/>
      <c r="F17" s="12"/>
      <c r="G17" s="19"/>
    </row>
    <row r="18" spans="2:9" s="13" customFormat="1" ht="13" x14ac:dyDescent="0.3">
      <c r="B18" s="144"/>
      <c r="C18" s="20"/>
      <c r="D18" s="148"/>
      <c r="E18" s="12"/>
      <c r="F18" s="12"/>
      <c r="G18" s="19"/>
    </row>
    <row r="19" spans="2:9" s="13" customFormat="1" ht="13" x14ac:dyDescent="0.3">
      <c r="B19" s="15" t="s">
        <v>439</v>
      </c>
      <c r="C19" s="16"/>
      <c r="D19" s="148"/>
      <c r="E19" s="140"/>
      <c r="F19" s="17"/>
      <c r="G19" s="19"/>
    </row>
    <row r="20" spans="2:9" s="19" customFormat="1" ht="13" x14ac:dyDescent="0.3">
      <c r="B20" s="477" t="s">
        <v>64</v>
      </c>
      <c r="C20" s="145"/>
      <c r="D20" s="476"/>
      <c r="E20" s="478"/>
      <c r="F20" s="430"/>
    </row>
    <row r="21" spans="2:9" s="19" customFormat="1" ht="13" x14ac:dyDescent="0.3">
      <c r="B21" s="477"/>
      <c r="C21" s="236" t="s">
        <v>448</v>
      </c>
      <c r="D21" s="476">
        <v>1100</v>
      </c>
      <c r="E21" s="478"/>
      <c r="F21" s="430"/>
    </row>
    <row r="22" spans="2:9" s="19" customFormat="1" ht="13" x14ac:dyDescent="0.3">
      <c r="B22" s="477"/>
      <c r="C22" s="236" t="s">
        <v>449</v>
      </c>
      <c r="D22" s="476">
        <v>1100</v>
      </c>
      <c r="E22" s="478"/>
      <c r="F22" s="430"/>
    </row>
    <row r="23" spans="2:9" s="19" customFormat="1" ht="13" x14ac:dyDescent="0.3">
      <c r="B23" s="477"/>
      <c r="C23" s="18"/>
      <c r="D23" s="479">
        <f>SUM(D21:D22)</f>
        <v>2200</v>
      </c>
      <c r="E23" s="478"/>
      <c r="F23" s="480"/>
    </row>
    <row r="24" spans="2:9" s="153" customFormat="1" ht="13" x14ac:dyDescent="0.3">
      <c r="B24" s="481" t="s">
        <v>11</v>
      </c>
      <c r="C24" s="482"/>
      <c r="F24" s="483"/>
    </row>
    <row r="25" spans="2:9" s="19" customFormat="1" ht="13" x14ac:dyDescent="0.3">
      <c r="B25" s="18"/>
      <c r="C25" s="236" t="s">
        <v>450</v>
      </c>
      <c r="D25" s="476">
        <v>3400</v>
      </c>
      <c r="E25" s="478"/>
      <c r="F25" s="183"/>
    </row>
    <row r="26" spans="2:9" s="13" customFormat="1" ht="13" x14ac:dyDescent="0.3">
      <c r="B26" s="11"/>
      <c r="C26" s="11"/>
      <c r="D26" s="149">
        <f>SUM(D25:D25)</f>
        <v>3400</v>
      </c>
      <c r="E26" s="154"/>
      <c r="F26" s="12"/>
      <c r="G26" s="19"/>
    </row>
    <row r="27" spans="2:9" s="13" customFormat="1" ht="13" x14ac:dyDescent="0.3">
      <c r="B27" s="11"/>
      <c r="C27" s="11"/>
      <c r="D27" s="149"/>
      <c r="E27" s="155">
        <f>D10+D17+D23+D26</f>
        <v>10191.540000000001</v>
      </c>
      <c r="F27" s="12"/>
      <c r="G27" s="19"/>
    </row>
    <row r="28" spans="2:9" s="13" customFormat="1" ht="13.5" thickBot="1" x14ac:dyDescent="0.35">
      <c r="B28" s="11"/>
      <c r="C28" s="11"/>
      <c r="D28" s="151"/>
      <c r="E28" s="484"/>
      <c r="F28" s="12"/>
      <c r="G28" s="19"/>
    </row>
    <row r="29" spans="2:9" s="13" customFormat="1" ht="64.5" customHeight="1" thickTop="1" thickBot="1" x14ac:dyDescent="0.35">
      <c r="B29" s="686" t="s">
        <v>440</v>
      </c>
      <c r="C29" s="687"/>
      <c r="D29" s="688"/>
      <c r="E29" s="485"/>
      <c r="F29" s="12"/>
      <c r="G29" s="19"/>
      <c r="I29" s="486"/>
    </row>
    <row r="30" spans="2:9" s="187" customFormat="1" ht="13.5" customHeight="1" thickTop="1" x14ac:dyDescent="0.3">
      <c r="B30" s="235"/>
      <c r="C30" s="487"/>
      <c r="D30" s="485"/>
      <c r="E30" s="485"/>
      <c r="F30" s="462"/>
      <c r="G30" s="190"/>
    </row>
    <row r="31" spans="2:9" s="13" customFormat="1" ht="13" x14ac:dyDescent="0.3">
      <c r="B31" s="15" t="s">
        <v>441</v>
      </c>
      <c r="C31" s="11"/>
      <c r="D31" s="148"/>
      <c r="E31" s="156"/>
      <c r="F31" s="12"/>
      <c r="G31" s="19"/>
    </row>
    <row r="32" spans="2:9" s="13" customFormat="1" ht="13" x14ac:dyDescent="0.3">
      <c r="B32" s="14" t="s">
        <v>64</v>
      </c>
      <c r="C32" s="11"/>
      <c r="D32" s="148"/>
      <c r="E32" s="156"/>
      <c r="F32" s="12"/>
      <c r="G32" s="19"/>
    </row>
    <row r="33" spans="2:7" s="13" customFormat="1" ht="13" x14ac:dyDescent="0.3">
      <c r="B33" s="14"/>
      <c r="C33" s="11" t="s">
        <v>464</v>
      </c>
      <c r="D33" s="148">
        <v>1981.22</v>
      </c>
      <c r="E33" s="156"/>
      <c r="F33" s="12"/>
      <c r="G33" s="19"/>
    </row>
    <row r="34" spans="2:7" s="13" customFormat="1" ht="13" x14ac:dyDescent="0.3">
      <c r="B34" s="14"/>
      <c r="C34" s="11" t="s">
        <v>433</v>
      </c>
      <c r="D34" s="148">
        <v>1133.08</v>
      </c>
      <c r="E34" s="156"/>
      <c r="F34" s="12"/>
      <c r="G34" s="19"/>
    </row>
    <row r="35" spans="2:7" s="13" customFormat="1" ht="13" x14ac:dyDescent="0.3">
      <c r="B35" s="14"/>
      <c r="C35" s="11" t="s">
        <v>437</v>
      </c>
      <c r="D35" s="148">
        <v>968</v>
      </c>
      <c r="E35" s="156"/>
      <c r="F35" s="12"/>
      <c r="G35" s="19"/>
    </row>
    <row r="36" spans="2:7" s="13" customFormat="1" ht="13" x14ac:dyDescent="0.3">
      <c r="B36" s="14"/>
      <c r="C36" s="11" t="s">
        <v>436</v>
      </c>
      <c r="D36" s="148">
        <v>535.83000000000004</v>
      </c>
      <c r="E36" s="156"/>
      <c r="F36" s="12"/>
      <c r="G36" s="19"/>
    </row>
    <row r="37" spans="2:7" s="13" customFormat="1" ht="13" x14ac:dyDescent="0.3">
      <c r="B37" s="14"/>
      <c r="C37" s="11" t="s">
        <v>443</v>
      </c>
      <c r="D37" s="148" t="s">
        <v>442</v>
      </c>
      <c r="E37" s="488"/>
      <c r="F37" s="12"/>
      <c r="G37" s="19"/>
    </row>
    <row r="38" spans="2:7" s="13" customFormat="1" ht="13" x14ac:dyDescent="0.3">
      <c r="B38" s="14"/>
      <c r="C38" s="11" t="s">
        <v>434</v>
      </c>
      <c r="D38" s="148">
        <v>835.71</v>
      </c>
      <c r="E38" s="156"/>
      <c r="F38" s="12"/>
      <c r="G38" s="19"/>
    </row>
    <row r="39" spans="2:7" s="13" customFormat="1" ht="13" x14ac:dyDescent="0.3">
      <c r="B39" s="14"/>
      <c r="C39" s="11" t="s">
        <v>438</v>
      </c>
      <c r="D39" s="148">
        <v>793.87</v>
      </c>
      <c r="E39" s="156"/>
      <c r="F39" s="12"/>
      <c r="G39" s="19"/>
    </row>
    <row r="40" spans="2:7" s="13" customFormat="1" ht="13" x14ac:dyDescent="0.3">
      <c r="B40" s="11"/>
      <c r="C40" s="11" t="s">
        <v>71</v>
      </c>
      <c r="D40" s="476">
        <v>2189.2199999999998</v>
      </c>
      <c r="E40" s="156"/>
      <c r="F40" s="12"/>
      <c r="G40" s="19"/>
    </row>
    <row r="41" spans="2:7" s="13" customFormat="1" ht="13" x14ac:dyDescent="0.3">
      <c r="B41" s="11"/>
      <c r="C41" s="11" t="s">
        <v>73</v>
      </c>
      <c r="D41" s="476">
        <v>817.3</v>
      </c>
      <c r="E41" s="156"/>
      <c r="F41" s="12"/>
      <c r="G41" s="19"/>
    </row>
    <row r="42" spans="2:7" s="13" customFormat="1" ht="13" x14ac:dyDescent="0.3">
      <c r="B42" s="11"/>
      <c r="C42" s="11" t="s">
        <v>72</v>
      </c>
      <c r="D42" s="476">
        <v>2731.62</v>
      </c>
      <c r="E42" s="156"/>
      <c r="F42" s="12"/>
      <c r="G42" s="19"/>
    </row>
    <row r="43" spans="2:7" s="13" customFormat="1" ht="13" x14ac:dyDescent="0.3">
      <c r="B43" s="11"/>
      <c r="C43" s="11" t="s">
        <v>74</v>
      </c>
      <c r="D43" s="476">
        <v>2507.12</v>
      </c>
      <c r="E43" s="156"/>
      <c r="F43" s="12"/>
      <c r="G43" s="19"/>
    </row>
    <row r="44" spans="2:7" s="13" customFormat="1" ht="13" x14ac:dyDescent="0.3">
      <c r="B44" s="11"/>
      <c r="C44" s="11" t="s">
        <v>75</v>
      </c>
      <c r="D44" s="476">
        <v>1406.5</v>
      </c>
      <c r="E44" s="156"/>
      <c r="F44" s="12"/>
      <c r="G44" s="19"/>
    </row>
    <row r="45" spans="2:7" s="13" customFormat="1" ht="13" x14ac:dyDescent="0.3">
      <c r="B45" s="11"/>
      <c r="C45" s="11" t="s">
        <v>76</v>
      </c>
      <c r="D45" s="148">
        <v>593.03</v>
      </c>
      <c r="E45" s="156"/>
      <c r="F45" s="12"/>
      <c r="G45" s="19"/>
    </row>
    <row r="46" spans="2:7" s="13" customFormat="1" ht="13" x14ac:dyDescent="0.3">
      <c r="B46" s="11"/>
      <c r="C46" s="18" t="s">
        <v>77</v>
      </c>
      <c r="D46" s="148">
        <v>1277.78</v>
      </c>
      <c r="E46" s="156"/>
      <c r="F46" s="12"/>
      <c r="G46" s="19"/>
    </row>
    <row r="47" spans="2:7" s="13" customFormat="1" ht="13" x14ac:dyDescent="0.3">
      <c r="B47" s="11"/>
      <c r="C47" s="18" t="s">
        <v>78</v>
      </c>
      <c r="D47" s="148">
        <v>778.15</v>
      </c>
      <c r="E47" s="156"/>
      <c r="F47" s="12"/>
      <c r="G47" s="19"/>
    </row>
    <row r="48" spans="2:7" s="13" customFormat="1" ht="13" x14ac:dyDescent="0.3">
      <c r="B48" s="11"/>
      <c r="C48" s="11" t="s">
        <v>79</v>
      </c>
      <c r="D48" s="148">
        <v>680.78</v>
      </c>
      <c r="E48" s="156"/>
      <c r="F48" s="12"/>
      <c r="G48" s="19"/>
    </row>
    <row r="49" spans="2:7" s="13" customFormat="1" ht="13" x14ac:dyDescent="0.3">
      <c r="B49" s="11"/>
      <c r="C49" s="11" t="s">
        <v>80</v>
      </c>
      <c r="D49" s="148">
        <v>900.48</v>
      </c>
      <c r="E49" s="156"/>
      <c r="F49" s="12"/>
      <c r="G49" s="19"/>
    </row>
    <row r="50" spans="2:7" s="13" customFormat="1" ht="13" x14ac:dyDescent="0.3">
      <c r="B50" s="11"/>
      <c r="C50" s="11" t="s">
        <v>81</v>
      </c>
      <c r="D50" s="148">
        <v>601.80999999999995</v>
      </c>
      <c r="E50" s="156"/>
      <c r="F50" s="12"/>
      <c r="G50" s="19"/>
    </row>
    <row r="51" spans="2:7" s="13" customFormat="1" ht="13" x14ac:dyDescent="0.3">
      <c r="B51" s="11"/>
      <c r="C51" s="11" t="s">
        <v>211</v>
      </c>
      <c r="D51" s="148">
        <v>627.5</v>
      </c>
      <c r="E51" s="156"/>
      <c r="F51" s="12"/>
      <c r="G51" s="19"/>
    </row>
    <row r="52" spans="2:7" s="13" customFormat="1" ht="13" x14ac:dyDescent="0.3">
      <c r="B52" s="11"/>
      <c r="C52" s="11" t="s">
        <v>212</v>
      </c>
      <c r="D52" s="148">
        <v>675.36</v>
      </c>
      <c r="E52" s="156"/>
      <c r="F52" s="12"/>
      <c r="G52" s="19"/>
    </row>
    <row r="53" spans="2:7" s="13" customFormat="1" ht="13" x14ac:dyDescent="0.3">
      <c r="B53" s="11"/>
      <c r="C53" s="11" t="s">
        <v>213</v>
      </c>
      <c r="D53" s="148">
        <v>817.3</v>
      </c>
      <c r="E53" s="156"/>
      <c r="F53" s="12"/>
      <c r="G53" s="19"/>
    </row>
    <row r="54" spans="2:7" s="13" customFormat="1" ht="13" x14ac:dyDescent="0.3">
      <c r="B54" s="11"/>
      <c r="C54" s="11"/>
      <c r="D54" s="149">
        <f>SUM(D33:D53)</f>
        <v>22851.659999999996</v>
      </c>
      <c r="E54" s="156"/>
      <c r="F54" s="12"/>
      <c r="G54" s="19"/>
    </row>
    <row r="55" spans="2:7" s="13" customFormat="1" ht="13" x14ac:dyDescent="0.3">
      <c r="B55" s="152" t="s">
        <v>11</v>
      </c>
      <c r="C55" s="11"/>
      <c r="D55" s="148"/>
      <c r="E55" s="156"/>
      <c r="F55" s="12"/>
      <c r="G55" s="19"/>
    </row>
    <row r="56" spans="2:7" s="13" customFormat="1" ht="13" x14ac:dyDescent="0.3">
      <c r="B56" s="152"/>
      <c r="C56" s="11" t="s">
        <v>464</v>
      </c>
      <c r="D56" s="148">
        <v>1454.54</v>
      </c>
      <c r="E56" s="156"/>
      <c r="F56" s="12"/>
      <c r="G56" s="19"/>
    </row>
    <row r="57" spans="2:7" s="13" customFormat="1" ht="13" x14ac:dyDescent="0.3">
      <c r="B57" s="14"/>
      <c r="C57" s="11" t="s">
        <v>433</v>
      </c>
      <c r="D57" s="148">
        <v>1330.08</v>
      </c>
      <c r="E57" s="156"/>
      <c r="F57" s="12"/>
      <c r="G57" s="19"/>
    </row>
    <row r="58" spans="2:7" s="13" customFormat="1" ht="13" x14ac:dyDescent="0.3">
      <c r="B58" s="14"/>
      <c r="C58" s="11" t="s">
        <v>437</v>
      </c>
      <c r="D58" s="148">
        <v>805.47</v>
      </c>
      <c r="E58" s="156"/>
      <c r="F58" s="12"/>
      <c r="G58" s="19"/>
    </row>
    <row r="59" spans="2:7" s="13" customFormat="1" ht="13" x14ac:dyDescent="0.3">
      <c r="B59" s="14"/>
      <c r="C59" s="11" t="s">
        <v>436</v>
      </c>
      <c r="D59" s="148">
        <v>854.11</v>
      </c>
      <c r="E59" s="156"/>
      <c r="F59" s="12"/>
      <c r="G59" s="19"/>
    </row>
    <row r="60" spans="2:7" s="13" customFormat="1" ht="13" x14ac:dyDescent="0.3">
      <c r="B60" s="14"/>
      <c r="C60" s="11" t="s">
        <v>435</v>
      </c>
      <c r="D60" s="148">
        <v>713.38</v>
      </c>
      <c r="E60" s="156"/>
      <c r="F60" s="12"/>
      <c r="G60" s="19"/>
    </row>
    <row r="61" spans="2:7" s="13" customFormat="1" ht="13" x14ac:dyDescent="0.3">
      <c r="B61" s="14"/>
      <c r="C61" s="11" t="s">
        <v>434</v>
      </c>
      <c r="D61" s="148">
        <v>758.31</v>
      </c>
      <c r="E61" s="156"/>
      <c r="F61" s="12"/>
      <c r="G61" s="19"/>
    </row>
    <row r="62" spans="2:7" s="13" customFormat="1" ht="13" x14ac:dyDescent="0.3">
      <c r="B62" s="14"/>
      <c r="C62" s="11" t="s">
        <v>438</v>
      </c>
      <c r="D62" s="148">
        <v>1251.78</v>
      </c>
      <c r="E62" s="156"/>
      <c r="F62" s="12"/>
      <c r="G62" s="19"/>
    </row>
    <row r="63" spans="2:7" s="13" customFormat="1" ht="13" x14ac:dyDescent="0.3">
      <c r="B63" s="14"/>
      <c r="C63" s="11" t="s">
        <v>71</v>
      </c>
      <c r="D63" s="476">
        <v>1708.64</v>
      </c>
      <c r="E63" s="156"/>
      <c r="F63" s="12"/>
      <c r="G63" s="19"/>
    </row>
    <row r="64" spans="2:7" s="13" customFormat="1" ht="13" x14ac:dyDescent="0.3">
      <c r="B64" s="14"/>
      <c r="C64" s="11" t="s">
        <v>73</v>
      </c>
      <c r="D64" s="148">
        <v>2013.9</v>
      </c>
      <c r="E64" s="156"/>
      <c r="F64" s="12"/>
      <c r="G64" s="19"/>
    </row>
    <row r="65" spans="2:7" s="13" customFormat="1" ht="13" x14ac:dyDescent="0.3">
      <c r="B65" s="14"/>
      <c r="C65" s="11" t="s">
        <v>72</v>
      </c>
      <c r="D65" s="148">
        <v>2524.17</v>
      </c>
      <c r="E65" s="156"/>
      <c r="F65" s="12"/>
      <c r="G65" s="19"/>
    </row>
    <row r="66" spans="2:7" s="13" customFormat="1" ht="13" x14ac:dyDescent="0.3">
      <c r="B66" s="14"/>
      <c r="C66" s="11" t="s">
        <v>74</v>
      </c>
      <c r="D66" s="476">
        <v>2591.15</v>
      </c>
      <c r="E66" s="156"/>
      <c r="F66" s="12"/>
      <c r="G66" s="19"/>
    </row>
    <row r="67" spans="2:7" s="13" customFormat="1" ht="13" x14ac:dyDescent="0.3">
      <c r="B67" s="14"/>
      <c r="C67" s="11" t="s">
        <v>75</v>
      </c>
      <c r="D67" s="148">
        <v>1480.16</v>
      </c>
      <c r="E67" s="156"/>
      <c r="F67" s="12"/>
      <c r="G67" s="19"/>
    </row>
    <row r="68" spans="2:7" s="13" customFormat="1" ht="13" x14ac:dyDescent="0.3">
      <c r="B68" s="14"/>
      <c r="C68" s="11" t="s">
        <v>76</v>
      </c>
      <c r="D68" s="148">
        <v>759.51</v>
      </c>
      <c r="E68" s="156"/>
      <c r="F68" s="12"/>
      <c r="G68" s="19"/>
    </row>
    <row r="69" spans="2:7" s="13" customFormat="1" ht="13" x14ac:dyDescent="0.3">
      <c r="B69" s="11"/>
      <c r="C69" s="18" t="s">
        <v>77</v>
      </c>
      <c r="D69" s="148">
        <v>1330.08</v>
      </c>
      <c r="E69" s="156"/>
      <c r="F69" s="12"/>
      <c r="G69" s="19"/>
    </row>
    <row r="70" spans="2:7" s="13" customFormat="1" ht="13" x14ac:dyDescent="0.3">
      <c r="B70" s="11"/>
      <c r="C70" s="18" t="s">
        <v>78</v>
      </c>
      <c r="D70" s="148">
        <v>805.47</v>
      </c>
      <c r="E70" s="156"/>
      <c r="F70" s="12"/>
      <c r="G70" s="19"/>
    </row>
    <row r="71" spans="2:7" s="13" customFormat="1" ht="13" x14ac:dyDescent="0.3">
      <c r="B71" s="11"/>
      <c r="C71" s="11" t="s">
        <v>79</v>
      </c>
      <c r="D71" s="148">
        <v>764.11</v>
      </c>
      <c r="E71" s="156"/>
      <c r="F71" s="12"/>
      <c r="G71" s="19"/>
    </row>
    <row r="72" spans="2:7" s="13" customFormat="1" ht="13" x14ac:dyDescent="0.3">
      <c r="B72" s="11"/>
      <c r="C72" s="11" t="s">
        <v>80</v>
      </c>
      <c r="D72" s="148">
        <v>713.38</v>
      </c>
      <c r="E72" s="156"/>
      <c r="F72" s="12"/>
      <c r="G72" s="19"/>
    </row>
    <row r="73" spans="2:7" s="13" customFormat="1" ht="13" x14ac:dyDescent="0.3">
      <c r="B73" s="11"/>
      <c r="C73" s="11" t="s">
        <v>81</v>
      </c>
      <c r="D73" s="148">
        <v>758.31</v>
      </c>
      <c r="E73" s="156"/>
      <c r="F73" s="12"/>
      <c r="G73" s="19"/>
    </row>
    <row r="74" spans="2:7" s="13" customFormat="1" ht="13" x14ac:dyDescent="0.3">
      <c r="B74" s="11"/>
      <c r="C74" s="11" t="s">
        <v>211</v>
      </c>
      <c r="D74" s="148">
        <v>781.01</v>
      </c>
      <c r="E74" s="156"/>
      <c r="F74" s="12"/>
      <c r="G74" s="19"/>
    </row>
    <row r="75" spans="2:7" s="13" customFormat="1" ht="13" x14ac:dyDescent="0.3">
      <c r="B75" s="11"/>
      <c r="C75" s="11" t="s">
        <v>212</v>
      </c>
      <c r="D75" s="148">
        <v>1032.45</v>
      </c>
      <c r="E75" s="156"/>
      <c r="F75" s="12"/>
      <c r="G75" s="19"/>
    </row>
    <row r="76" spans="2:7" s="13" customFormat="1" ht="13" x14ac:dyDescent="0.3">
      <c r="B76" s="11"/>
      <c r="C76" s="11" t="s">
        <v>213</v>
      </c>
      <c r="D76" s="148">
        <v>1039.04</v>
      </c>
      <c r="E76" s="156"/>
      <c r="F76" s="12"/>
      <c r="G76" s="19"/>
    </row>
    <row r="77" spans="2:7" s="13" customFormat="1" ht="13" x14ac:dyDescent="0.3">
      <c r="B77" s="11"/>
      <c r="C77" s="11"/>
      <c r="D77" s="149">
        <f>SUM(D56:D76)</f>
        <v>25469.050000000003</v>
      </c>
      <c r="E77" s="156"/>
      <c r="F77" s="12"/>
      <c r="G77" s="19"/>
    </row>
    <row r="78" spans="2:7" s="13" customFormat="1" ht="13" x14ac:dyDescent="0.3">
      <c r="B78" s="11"/>
      <c r="C78" s="11"/>
      <c r="D78" s="157"/>
      <c r="E78" s="158">
        <f>D54+D77</f>
        <v>48320.71</v>
      </c>
      <c r="F78" s="12"/>
      <c r="G78" s="19"/>
    </row>
    <row r="79" spans="2:7" s="23" customFormat="1" x14ac:dyDescent="0.35">
      <c r="B79" s="10"/>
      <c r="C79" s="4"/>
      <c r="D79" s="27"/>
      <c r="E79" s="25"/>
      <c r="F79" s="2"/>
      <c r="G79" s="24"/>
    </row>
    <row r="80" spans="2:7" s="23" customFormat="1" x14ac:dyDescent="0.35">
      <c r="B80" s="10"/>
      <c r="C80" s="4"/>
      <c r="D80" s="27"/>
      <c r="E80" s="25"/>
      <c r="F80" s="2"/>
      <c r="G80" s="24"/>
    </row>
    <row r="81" spans="2:7" s="23" customFormat="1" x14ac:dyDescent="0.35">
      <c r="B81" s="8"/>
      <c r="C81" s="7"/>
      <c r="D81" s="27"/>
      <c r="E81" s="22"/>
      <c r="F81" s="2"/>
      <c r="G81" s="24"/>
    </row>
    <row r="82" spans="2:7" s="23" customFormat="1" x14ac:dyDescent="0.35">
      <c r="B82" s="8"/>
      <c r="C82" s="7"/>
      <c r="D82" s="27"/>
      <c r="E82" s="22"/>
      <c r="F82" s="2"/>
      <c r="G82" s="24"/>
    </row>
    <row r="83" spans="2:7" s="23" customFormat="1" x14ac:dyDescent="0.35">
      <c r="B83" s="8"/>
      <c r="C83" s="7"/>
      <c r="D83" s="27"/>
      <c r="E83" s="22"/>
      <c r="F83" s="2"/>
      <c r="G83" s="24"/>
    </row>
    <row r="84" spans="2:7" s="23" customFormat="1" x14ac:dyDescent="0.35">
      <c r="B84" s="29"/>
      <c r="C84" s="7"/>
      <c r="D84" s="27"/>
      <c r="E84" s="22"/>
      <c r="F84" s="22"/>
      <c r="G84" s="24"/>
    </row>
    <row r="85" spans="2:7" s="23" customFormat="1" x14ac:dyDescent="0.35">
      <c r="B85" s="29"/>
      <c r="C85" s="7"/>
      <c r="D85" s="27"/>
      <c r="E85" s="22"/>
      <c r="F85" s="22"/>
      <c r="G85" s="24"/>
    </row>
    <row r="86" spans="2:7" s="23" customFormat="1" x14ac:dyDescent="0.35">
      <c r="B86" s="29"/>
      <c r="C86" s="108"/>
      <c r="D86" s="31"/>
      <c r="E86" s="32"/>
      <c r="F86" s="22"/>
      <c r="G86" s="24"/>
    </row>
    <row r="87" spans="2:7" s="23" customFormat="1" x14ac:dyDescent="0.35">
      <c r="B87" s="33"/>
      <c r="C87" s="108"/>
      <c r="D87" s="31"/>
      <c r="E87" s="32"/>
      <c r="F87" s="22"/>
      <c r="G87" s="24"/>
    </row>
    <row r="88" spans="2:7" s="23" customFormat="1" x14ac:dyDescent="0.35">
      <c r="B88" s="29"/>
      <c r="C88" s="7"/>
      <c r="D88" s="27"/>
      <c r="E88" s="22"/>
      <c r="F88" s="22"/>
      <c r="G88" s="24"/>
    </row>
    <row r="89" spans="2:7" s="23" customFormat="1" x14ac:dyDescent="0.35">
      <c r="B89" s="5"/>
      <c r="C89" s="4"/>
      <c r="D89" s="27"/>
      <c r="E89" s="25"/>
      <c r="F89" s="2"/>
      <c r="G89" s="24"/>
    </row>
    <row r="90" spans="2:7" s="23" customFormat="1" x14ac:dyDescent="0.35">
      <c r="B90" s="6"/>
      <c r="C90" s="4"/>
      <c r="D90" s="27"/>
      <c r="E90" s="25"/>
      <c r="F90" s="2"/>
      <c r="G90" s="24"/>
    </row>
    <row r="91" spans="2:7" s="23" customFormat="1" x14ac:dyDescent="0.35">
      <c r="B91" s="6"/>
      <c r="C91" s="4"/>
      <c r="D91" s="27"/>
      <c r="E91" s="25"/>
      <c r="F91" s="2"/>
      <c r="G91" s="24"/>
    </row>
    <row r="92" spans="2:7" s="23" customFormat="1" x14ac:dyDescent="0.35">
      <c r="B92" s="8"/>
      <c r="C92" s="8"/>
      <c r="D92" s="27"/>
      <c r="E92" s="25"/>
      <c r="F92" s="22"/>
      <c r="G92" s="24"/>
    </row>
    <row r="93" spans="2:7" s="23" customFormat="1" x14ac:dyDescent="0.35">
      <c r="B93" s="8"/>
      <c r="C93" s="8"/>
      <c r="D93" s="27"/>
      <c r="E93" s="25"/>
      <c r="F93" s="22"/>
      <c r="G93" s="24"/>
    </row>
    <row r="94" spans="2:7" s="23" customFormat="1" x14ac:dyDescent="0.35">
      <c r="B94" s="8"/>
      <c r="C94" s="8"/>
      <c r="D94" s="27"/>
      <c r="E94" s="25"/>
      <c r="F94" s="22"/>
      <c r="G94" s="24"/>
    </row>
    <row r="95" spans="2:7" x14ac:dyDescent="0.35">
      <c r="D95" s="30"/>
    </row>
  </sheetData>
  <mergeCells count="1">
    <mergeCell ref="B29:D29"/>
  </mergeCells>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3D0E60-3D6C-44B9-BF0B-6B21F2E69AF3}">
  <sheetPr>
    <pageSetUpPr fitToPage="1"/>
  </sheetPr>
  <dimension ref="B1:Q180"/>
  <sheetViews>
    <sheetView workbookViewId="0">
      <selection activeCell="E34" sqref="E34"/>
    </sheetView>
  </sheetViews>
  <sheetFormatPr defaultColWidth="10.81640625" defaultRowHeight="14.5" x14ac:dyDescent="0.35"/>
  <cols>
    <col min="1" max="1" width="1.81640625" customWidth="1"/>
    <col min="2" max="2" width="6.81640625" customWidth="1"/>
    <col min="3" max="3" width="6.1796875" customWidth="1"/>
    <col min="4" max="4" width="30.453125" style="9" customWidth="1"/>
    <col min="5" max="5" width="6.81640625" style="35" customWidth="1"/>
    <col min="6" max="6" width="10" style="36" customWidth="1"/>
    <col min="7" max="7" width="10.453125" style="36" customWidth="1"/>
    <col min="8" max="8" width="10" style="36" customWidth="1"/>
    <col min="9" max="9" width="8.453125" style="37" customWidth="1"/>
    <col min="10" max="10" width="9.81640625" style="38" customWidth="1"/>
    <col min="11" max="11" width="10.26953125" style="343" customWidth="1"/>
    <col min="12" max="12" width="9.1796875" style="36" customWidth="1"/>
    <col min="13" max="13" width="7.453125" style="39" customWidth="1"/>
    <col min="14" max="14" width="8" style="40" customWidth="1"/>
    <col min="15" max="15" width="4.81640625" customWidth="1"/>
    <col min="16" max="16" width="8.81640625" style="34" customWidth="1"/>
    <col min="17" max="17" width="12.453125" bestFit="1" customWidth="1"/>
  </cols>
  <sheetData>
    <row r="1" spans="2:16" ht="15" thickBot="1" x14ac:dyDescent="0.4"/>
    <row r="2" spans="2:16" ht="20.25" customHeight="1" thickTop="1" thickBot="1" x14ac:dyDescent="0.4">
      <c r="B2" s="344"/>
      <c r="C2" s="670" t="s">
        <v>387</v>
      </c>
      <c r="D2" s="671"/>
      <c r="E2" s="671"/>
      <c r="F2" s="671"/>
      <c r="G2" s="671"/>
      <c r="H2" s="671"/>
      <c r="I2" s="671"/>
      <c r="J2" s="672"/>
      <c r="K2" s="344"/>
      <c r="L2" s="675" t="s">
        <v>388</v>
      </c>
      <c r="M2" s="676"/>
      <c r="N2" s="676"/>
      <c r="O2" s="677"/>
    </row>
    <row r="3" spans="2:16" s="45" customFormat="1" ht="15" thickTop="1" thickBot="1" x14ac:dyDescent="0.4">
      <c r="B3" s="41" t="s">
        <v>82</v>
      </c>
      <c r="C3" s="345" t="s">
        <v>83</v>
      </c>
      <c r="D3" s="538" t="s">
        <v>84</v>
      </c>
      <c r="E3" s="346" t="s">
        <v>85</v>
      </c>
      <c r="F3" s="673" t="s">
        <v>86</v>
      </c>
      <c r="G3" s="674"/>
      <c r="H3" s="336" t="s">
        <v>87</v>
      </c>
      <c r="I3" s="42" t="s">
        <v>88</v>
      </c>
      <c r="J3" s="43" t="s">
        <v>89</v>
      </c>
      <c r="K3" s="347"/>
      <c r="L3" s="678" t="s">
        <v>93</v>
      </c>
      <c r="M3" s="680" t="s">
        <v>94</v>
      </c>
      <c r="N3" s="684" t="s">
        <v>88</v>
      </c>
      <c r="O3" s="682" t="s">
        <v>0</v>
      </c>
      <c r="P3" s="44"/>
    </row>
    <row r="4" spans="2:16" s="54" customFormat="1" ht="15" thickTop="1" thickBot="1" x14ac:dyDescent="0.4">
      <c r="B4" s="46"/>
      <c r="C4" s="348" t="s">
        <v>91</v>
      </c>
      <c r="D4" s="539" t="s">
        <v>92</v>
      </c>
      <c r="E4" s="349">
        <v>11833</v>
      </c>
      <c r="F4" s="48">
        <v>307.35000000000002</v>
      </c>
      <c r="G4" s="49"/>
      <c r="H4" s="50">
        <v>307.35000000000002</v>
      </c>
      <c r="I4" s="51" t="s">
        <v>311</v>
      </c>
      <c r="J4" s="52">
        <f t="shared" ref="J4" si="0">F4-H4</f>
        <v>0</v>
      </c>
      <c r="K4" s="53"/>
      <c r="L4" s="679"/>
      <c r="M4" s="681"/>
      <c r="N4" s="685"/>
      <c r="O4" s="683"/>
      <c r="P4" s="44"/>
    </row>
    <row r="5" spans="2:16" s="54" customFormat="1" ht="15" thickTop="1" thickBot="1" x14ac:dyDescent="0.4">
      <c r="B5" s="46"/>
      <c r="C5" s="348" t="s">
        <v>91</v>
      </c>
      <c r="D5" s="539" t="s">
        <v>95</v>
      </c>
      <c r="E5" s="350">
        <v>11925</v>
      </c>
      <c r="F5" s="55">
        <v>112.1</v>
      </c>
      <c r="G5" s="56"/>
      <c r="H5" s="57">
        <v>112.1</v>
      </c>
      <c r="I5" s="58" t="s">
        <v>311</v>
      </c>
      <c r="J5" s="59">
        <f>F5-H5</f>
        <v>0</v>
      </c>
      <c r="K5" s="351"/>
      <c r="L5" s="418">
        <v>521.45000000000005</v>
      </c>
      <c r="M5" s="411"/>
      <c r="N5" s="60">
        <v>2</v>
      </c>
      <c r="O5" s="414">
        <v>43592</v>
      </c>
      <c r="P5" s="61"/>
    </row>
    <row r="6" spans="2:16" s="54" customFormat="1" ht="14" x14ac:dyDescent="0.35">
      <c r="B6" s="46"/>
      <c r="C6" s="352"/>
      <c r="D6" s="540"/>
      <c r="E6" s="353"/>
      <c r="F6" s="62"/>
      <c r="G6" s="63">
        <f>SUM(F4:F5)</f>
        <v>419.45000000000005</v>
      </c>
      <c r="H6" s="64"/>
      <c r="I6" s="369"/>
      <c r="J6" s="66"/>
      <c r="K6" s="351"/>
      <c r="L6" s="418"/>
      <c r="M6" s="412">
        <f>H16</f>
        <v>195</v>
      </c>
      <c r="N6" s="60"/>
      <c r="O6" s="414"/>
      <c r="P6" s="61"/>
    </row>
    <row r="7" spans="2:16" s="54" customFormat="1" ht="14" x14ac:dyDescent="0.35">
      <c r="B7" s="46"/>
      <c r="C7" s="348" t="s">
        <v>96</v>
      </c>
      <c r="D7" s="541" t="s">
        <v>336</v>
      </c>
      <c r="E7" s="349">
        <v>11633</v>
      </c>
      <c r="F7" s="48">
        <v>1500</v>
      </c>
      <c r="G7" s="74"/>
      <c r="H7" s="50">
        <v>1500</v>
      </c>
      <c r="I7" s="65" t="s">
        <v>335</v>
      </c>
      <c r="J7" s="52">
        <f t="shared" ref="J7:J35" si="1">F7-H7</f>
        <v>0</v>
      </c>
      <c r="K7" s="351"/>
      <c r="L7" s="418"/>
      <c r="M7" s="412">
        <f>H17</f>
        <v>127.5</v>
      </c>
      <c r="N7" s="60"/>
      <c r="O7" s="414"/>
      <c r="P7" s="61"/>
    </row>
    <row r="8" spans="2:16" s="54" customFormat="1" ht="14" x14ac:dyDescent="0.35">
      <c r="B8" s="67"/>
      <c r="C8" s="354" t="s">
        <v>96</v>
      </c>
      <c r="D8" s="542" t="s">
        <v>97</v>
      </c>
      <c r="E8" s="350">
        <v>11681</v>
      </c>
      <c r="F8" s="55">
        <v>283.75</v>
      </c>
      <c r="G8" s="68"/>
      <c r="H8" s="69">
        <v>283.75</v>
      </c>
      <c r="I8" s="51" t="s">
        <v>312</v>
      </c>
      <c r="J8" s="71">
        <f t="shared" si="1"/>
        <v>0</v>
      </c>
      <c r="K8" s="351"/>
      <c r="L8" s="418"/>
      <c r="M8" s="412">
        <f>H18</f>
        <v>198.95</v>
      </c>
      <c r="N8" s="60"/>
      <c r="O8" s="414"/>
      <c r="P8" s="61"/>
    </row>
    <row r="9" spans="2:16" s="54" customFormat="1" ht="14" x14ac:dyDescent="0.35">
      <c r="B9" s="72"/>
      <c r="C9" s="354" t="s">
        <v>96</v>
      </c>
      <c r="D9" s="543" t="s">
        <v>97</v>
      </c>
      <c r="E9" s="350">
        <v>11826</v>
      </c>
      <c r="F9" s="55">
        <v>170</v>
      </c>
      <c r="G9" s="68"/>
      <c r="H9" s="69">
        <v>170</v>
      </c>
      <c r="I9" s="70" t="s">
        <v>312</v>
      </c>
      <c r="J9" s="71">
        <f t="shared" si="1"/>
        <v>0</v>
      </c>
      <c r="K9" s="355"/>
      <c r="L9" s="418">
        <v>953.35</v>
      </c>
      <c r="M9" s="412"/>
      <c r="N9" s="60">
        <v>11</v>
      </c>
      <c r="O9" s="414">
        <v>43683</v>
      </c>
      <c r="P9" s="61"/>
    </row>
    <row r="10" spans="2:16" s="54" customFormat="1" ht="14" x14ac:dyDescent="0.35">
      <c r="B10" s="67"/>
      <c r="C10" s="354" t="s">
        <v>96</v>
      </c>
      <c r="D10" s="542" t="s">
        <v>98</v>
      </c>
      <c r="E10" s="349">
        <v>11827</v>
      </c>
      <c r="F10" s="55">
        <v>1178.49</v>
      </c>
      <c r="G10" s="68"/>
      <c r="H10" s="69">
        <f>F10</f>
        <v>1178.49</v>
      </c>
      <c r="I10" s="70" t="s">
        <v>99</v>
      </c>
      <c r="J10" s="71">
        <f t="shared" si="1"/>
        <v>0</v>
      </c>
      <c r="K10" s="73"/>
      <c r="L10" s="418"/>
      <c r="M10" s="412">
        <f>H4</f>
        <v>307.35000000000002</v>
      </c>
      <c r="N10" s="371"/>
      <c r="O10" s="414"/>
      <c r="P10" s="61"/>
    </row>
    <row r="11" spans="2:16" s="54" customFormat="1" ht="14" x14ac:dyDescent="0.35">
      <c r="B11" s="67"/>
      <c r="C11" s="354" t="s">
        <v>96</v>
      </c>
      <c r="D11" s="542" t="s">
        <v>100</v>
      </c>
      <c r="E11" s="349">
        <v>11829</v>
      </c>
      <c r="F11" s="55">
        <v>445.2</v>
      </c>
      <c r="G11" s="68"/>
      <c r="H11" s="69">
        <v>445.2</v>
      </c>
      <c r="I11" s="70" t="s">
        <v>313</v>
      </c>
      <c r="J11" s="71">
        <f t="shared" si="1"/>
        <v>0</v>
      </c>
      <c r="K11" s="53"/>
      <c r="L11" s="418"/>
      <c r="M11" s="412">
        <f>H5</f>
        <v>112.1</v>
      </c>
      <c r="N11" s="371"/>
      <c r="O11" s="414"/>
      <c r="P11" s="61"/>
    </row>
    <row r="12" spans="2:16" s="54" customFormat="1" ht="14" x14ac:dyDescent="0.35">
      <c r="B12" s="46"/>
      <c r="C12" s="354" t="s">
        <v>96</v>
      </c>
      <c r="D12" s="539" t="s">
        <v>101</v>
      </c>
      <c r="E12" s="350">
        <v>11830</v>
      </c>
      <c r="F12" s="55">
        <v>2146.0700000000002</v>
      </c>
      <c r="G12" s="68"/>
      <c r="H12" s="69">
        <v>2146.0700000000002</v>
      </c>
      <c r="I12" s="70" t="s">
        <v>314</v>
      </c>
      <c r="J12" s="71">
        <f t="shared" si="1"/>
        <v>0</v>
      </c>
      <c r="K12" s="73"/>
      <c r="L12" s="418"/>
      <c r="M12" s="412">
        <f>H14</f>
        <v>183.9</v>
      </c>
      <c r="N12" s="371"/>
      <c r="O12" s="414"/>
      <c r="P12" s="61"/>
    </row>
    <row r="13" spans="2:16" s="54" customFormat="1" ht="14" x14ac:dyDescent="0.35">
      <c r="B13" s="46"/>
      <c r="C13" s="354" t="s">
        <v>96</v>
      </c>
      <c r="D13" s="539" t="s">
        <v>98</v>
      </c>
      <c r="E13" s="349">
        <v>11831</v>
      </c>
      <c r="F13" s="48">
        <v>1158.3399999999999</v>
      </c>
      <c r="G13" s="74"/>
      <c r="H13" s="50">
        <v>1158.3399999999999</v>
      </c>
      <c r="I13" s="75" t="s">
        <v>102</v>
      </c>
      <c r="J13" s="52">
        <f t="shared" si="1"/>
        <v>0</v>
      </c>
      <c r="K13" s="53"/>
      <c r="L13" s="418"/>
      <c r="M13" s="416">
        <f>H32</f>
        <v>350</v>
      </c>
      <c r="N13" s="371"/>
      <c r="O13" s="414"/>
      <c r="P13" s="61"/>
    </row>
    <row r="14" spans="2:16" s="54" customFormat="1" ht="14" x14ac:dyDescent="0.35">
      <c r="B14" s="46"/>
      <c r="C14" s="354" t="s">
        <v>96</v>
      </c>
      <c r="D14" s="539" t="s">
        <v>103</v>
      </c>
      <c r="E14" s="349">
        <v>11832</v>
      </c>
      <c r="F14" s="48">
        <v>183.9</v>
      </c>
      <c r="G14" s="356"/>
      <c r="H14" s="52">
        <v>183.9</v>
      </c>
      <c r="I14" s="70" t="s">
        <v>311</v>
      </c>
      <c r="J14" s="52">
        <f t="shared" si="1"/>
        <v>0</v>
      </c>
      <c r="K14" s="73"/>
      <c r="L14" s="418">
        <v>1178.49</v>
      </c>
      <c r="M14" s="412"/>
      <c r="N14" s="60">
        <v>14</v>
      </c>
      <c r="O14" s="414">
        <v>43710</v>
      </c>
      <c r="P14" s="61"/>
    </row>
    <row r="15" spans="2:16" s="54" customFormat="1" ht="14" x14ac:dyDescent="0.35">
      <c r="B15" s="46"/>
      <c r="C15" s="354" t="s">
        <v>96</v>
      </c>
      <c r="D15" s="539" t="s">
        <v>104</v>
      </c>
      <c r="E15" s="349">
        <v>11926</v>
      </c>
      <c r="F15" s="48">
        <v>1094.17</v>
      </c>
      <c r="G15" s="74"/>
      <c r="H15" s="50">
        <v>1094.17</v>
      </c>
      <c r="I15" s="75" t="s">
        <v>315</v>
      </c>
      <c r="J15" s="52">
        <f t="shared" si="1"/>
        <v>0</v>
      </c>
      <c r="K15" s="53"/>
      <c r="L15" s="418">
        <v>728.29</v>
      </c>
      <c r="M15" s="412"/>
      <c r="N15" s="60">
        <v>18</v>
      </c>
      <c r="O15" s="414">
        <v>43739</v>
      </c>
      <c r="P15" s="61"/>
    </row>
    <row r="16" spans="2:16" s="54" customFormat="1" ht="14" x14ac:dyDescent="0.35">
      <c r="B16" s="46"/>
      <c r="C16" s="354" t="s">
        <v>96</v>
      </c>
      <c r="D16" s="539" t="s">
        <v>105</v>
      </c>
      <c r="E16" s="349">
        <v>12047</v>
      </c>
      <c r="F16" s="48">
        <v>195</v>
      </c>
      <c r="G16" s="49"/>
      <c r="H16" s="50">
        <f>F16</f>
        <v>195</v>
      </c>
      <c r="I16" s="75" t="s">
        <v>316</v>
      </c>
      <c r="J16" s="52">
        <f t="shared" si="1"/>
        <v>0</v>
      </c>
      <c r="K16" s="73"/>
      <c r="L16" s="418">
        <v>730.74</v>
      </c>
      <c r="M16" s="412"/>
      <c r="N16" s="60">
        <v>19</v>
      </c>
      <c r="O16" s="414">
        <v>43739</v>
      </c>
      <c r="P16" s="61"/>
    </row>
    <row r="17" spans="2:16" s="54" customFormat="1" ht="14" x14ac:dyDescent="0.35">
      <c r="B17" s="46"/>
      <c r="C17" s="354" t="s">
        <v>96</v>
      </c>
      <c r="D17" s="539" t="s">
        <v>106</v>
      </c>
      <c r="E17" s="349">
        <v>12048</v>
      </c>
      <c r="F17" s="48">
        <v>127.5</v>
      </c>
      <c r="G17" s="49"/>
      <c r="H17" s="50">
        <f>F17</f>
        <v>127.5</v>
      </c>
      <c r="I17" s="75" t="s">
        <v>316</v>
      </c>
      <c r="J17" s="52">
        <f t="shared" si="1"/>
        <v>0</v>
      </c>
      <c r="K17" s="357"/>
      <c r="L17" s="418">
        <v>785.94</v>
      </c>
      <c r="M17" s="412"/>
      <c r="N17" s="60">
        <v>20</v>
      </c>
      <c r="O17" s="414">
        <v>43747</v>
      </c>
      <c r="P17" s="61"/>
    </row>
    <row r="18" spans="2:16" s="54" customFormat="1" ht="14" x14ac:dyDescent="0.35">
      <c r="B18" s="46"/>
      <c r="C18" s="354" t="s">
        <v>96</v>
      </c>
      <c r="D18" s="539" t="s">
        <v>107</v>
      </c>
      <c r="E18" s="349">
        <v>12050</v>
      </c>
      <c r="F18" s="48">
        <v>198.95</v>
      </c>
      <c r="G18" s="49"/>
      <c r="H18" s="50">
        <f>F18</f>
        <v>198.95</v>
      </c>
      <c r="I18" s="75" t="s">
        <v>316</v>
      </c>
      <c r="J18" s="52">
        <f t="shared" si="1"/>
        <v>0</v>
      </c>
      <c r="K18" s="53"/>
      <c r="L18" s="418">
        <v>350</v>
      </c>
      <c r="M18" s="412"/>
      <c r="N18" s="60">
        <v>23</v>
      </c>
      <c r="O18" s="414">
        <v>43778</v>
      </c>
      <c r="P18" s="61"/>
    </row>
    <row r="19" spans="2:16" s="407" customFormat="1" ht="14" x14ac:dyDescent="0.35">
      <c r="B19" s="46"/>
      <c r="C19" s="354" t="s">
        <v>96</v>
      </c>
      <c r="D19" s="539" t="s">
        <v>108</v>
      </c>
      <c r="E19" s="349">
        <v>12334</v>
      </c>
      <c r="F19" s="48">
        <v>728.29</v>
      </c>
      <c r="G19" s="49"/>
      <c r="H19" s="50">
        <f>F19</f>
        <v>728.29</v>
      </c>
      <c r="I19" s="75" t="s">
        <v>109</v>
      </c>
      <c r="J19" s="52">
        <f t="shared" si="1"/>
        <v>0</v>
      </c>
      <c r="K19" s="408"/>
      <c r="L19" s="419">
        <v>1158.3399999999999</v>
      </c>
      <c r="M19" s="416"/>
      <c r="N19" s="409">
        <v>26</v>
      </c>
      <c r="O19" s="415">
        <v>43782</v>
      </c>
      <c r="P19" s="410"/>
    </row>
    <row r="20" spans="2:16" s="54" customFormat="1" ht="14" x14ac:dyDescent="0.35">
      <c r="B20" s="46"/>
      <c r="C20" s="354" t="s">
        <v>96</v>
      </c>
      <c r="D20" s="544" t="s">
        <v>110</v>
      </c>
      <c r="E20" s="349">
        <v>12335</v>
      </c>
      <c r="F20" s="48">
        <v>730.74</v>
      </c>
      <c r="G20" s="49"/>
      <c r="H20" s="50">
        <f>F20</f>
        <v>730.74</v>
      </c>
      <c r="I20" s="75" t="s">
        <v>111</v>
      </c>
      <c r="J20" s="52">
        <f t="shared" si="1"/>
        <v>0</v>
      </c>
      <c r="K20" s="73"/>
      <c r="L20" s="420">
        <v>216.1</v>
      </c>
      <c r="M20" s="412"/>
      <c r="N20" s="60">
        <v>30</v>
      </c>
      <c r="O20" s="414">
        <v>43853</v>
      </c>
      <c r="P20" s="76"/>
    </row>
    <row r="21" spans="2:16" s="54" customFormat="1" ht="14" x14ac:dyDescent="0.35">
      <c r="B21" s="46"/>
      <c r="C21" s="354" t="s">
        <v>96</v>
      </c>
      <c r="D21" s="539" t="s">
        <v>112</v>
      </c>
      <c r="E21" s="349">
        <v>12355</v>
      </c>
      <c r="F21" s="48">
        <f>785.94</f>
        <v>785.94</v>
      </c>
      <c r="G21" s="49"/>
      <c r="H21" s="50">
        <v>785.94</v>
      </c>
      <c r="I21" s="75" t="s">
        <v>113</v>
      </c>
      <c r="J21" s="52">
        <f t="shared" si="1"/>
        <v>0</v>
      </c>
      <c r="K21" s="73"/>
      <c r="L21" s="418">
        <v>811.24</v>
      </c>
      <c r="M21" s="412"/>
      <c r="N21" s="60">
        <v>31</v>
      </c>
      <c r="O21" s="414">
        <v>43853</v>
      </c>
      <c r="P21" s="76"/>
    </row>
    <row r="22" spans="2:16" s="54" customFormat="1" ht="14" x14ac:dyDescent="0.35">
      <c r="B22" s="46"/>
      <c r="C22" s="354" t="s">
        <v>96</v>
      </c>
      <c r="D22" s="539" t="s">
        <v>317</v>
      </c>
      <c r="E22" s="349">
        <v>12511</v>
      </c>
      <c r="F22" s="48">
        <v>216.1</v>
      </c>
      <c r="G22" s="49"/>
      <c r="H22" s="50">
        <v>216.1</v>
      </c>
      <c r="I22" s="75" t="s">
        <v>318</v>
      </c>
      <c r="J22" s="52">
        <f t="shared" si="1"/>
        <v>0</v>
      </c>
      <c r="K22" s="73"/>
      <c r="L22" s="418">
        <v>2146.0700000000002</v>
      </c>
      <c r="M22" s="412"/>
      <c r="N22" s="60">
        <v>34</v>
      </c>
      <c r="O22" s="414">
        <v>43853</v>
      </c>
      <c r="P22" s="76"/>
    </row>
    <row r="23" spans="2:16" s="54" customFormat="1" ht="14" x14ac:dyDescent="0.35">
      <c r="B23" s="46"/>
      <c r="C23" s="354" t="s">
        <v>96</v>
      </c>
      <c r="D23" s="539" t="s">
        <v>319</v>
      </c>
      <c r="E23" s="349">
        <v>12510</v>
      </c>
      <c r="F23" s="48">
        <v>811.24</v>
      </c>
      <c r="G23" s="49"/>
      <c r="H23" s="50">
        <v>811.24</v>
      </c>
      <c r="I23" s="75" t="s">
        <v>320</v>
      </c>
      <c r="J23" s="52">
        <f t="shared" si="1"/>
        <v>0</v>
      </c>
      <c r="K23" s="73"/>
      <c r="L23" s="420">
        <v>1094.17</v>
      </c>
      <c r="M23" s="417"/>
      <c r="N23" s="60">
        <v>35</v>
      </c>
      <c r="O23" s="414">
        <v>43878</v>
      </c>
      <c r="P23" s="76"/>
    </row>
    <row r="24" spans="2:16" s="54" customFormat="1" ht="14" x14ac:dyDescent="0.35">
      <c r="B24" s="46"/>
      <c r="C24" s="354" t="s">
        <v>96</v>
      </c>
      <c r="D24" s="539" t="s">
        <v>321</v>
      </c>
      <c r="E24" s="349">
        <v>12586</v>
      </c>
      <c r="F24" s="48">
        <v>805.94</v>
      </c>
      <c r="G24" s="49"/>
      <c r="H24" s="50">
        <v>805.94</v>
      </c>
      <c r="I24" s="75" t="s">
        <v>322</v>
      </c>
      <c r="J24" s="52">
        <f t="shared" si="1"/>
        <v>0</v>
      </c>
      <c r="K24" s="73"/>
      <c r="L24" s="420">
        <v>445.2</v>
      </c>
      <c r="M24" s="417"/>
      <c r="N24" s="60">
        <v>36</v>
      </c>
      <c r="O24" s="414">
        <v>43878</v>
      </c>
      <c r="P24" s="76"/>
    </row>
    <row r="25" spans="2:16" s="54" customFormat="1" ht="14" x14ac:dyDescent="0.35">
      <c r="B25" s="46"/>
      <c r="C25" s="354" t="s">
        <v>96</v>
      </c>
      <c r="D25" s="539" t="s">
        <v>106</v>
      </c>
      <c r="E25" s="349">
        <v>12595</v>
      </c>
      <c r="F25" s="48">
        <v>1185.97</v>
      </c>
      <c r="G25" s="49"/>
      <c r="H25" s="50">
        <v>1185.97</v>
      </c>
      <c r="I25" s="75" t="s">
        <v>339</v>
      </c>
      <c r="J25" s="52">
        <f t="shared" si="1"/>
        <v>0</v>
      </c>
      <c r="K25" s="73"/>
      <c r="L25" s="420">
        <f>SUM(M26:M27)</f>
        <v>453.75</v>
      </c>
      <c r="M25" s="417"/>
      <c r="N25" s="60">
        <v>38</v>
      </c>
      <c r="O25" s="414">
        <v>43900</v>
      </c>
      <c r="P25" s="76"/>
    </row>
    <row r="26" spans="2:16" s="54" customFormat="1" ht="14" x14ac:dyDescent="0.35">
      <c r="B26" s="46"/>
      <c r="C26" s="354" t="s">
        <v>96</v>
      </c>
      <c r="D26" s="539" t="s">
        <v>342</v>
      </c>
      <c r="E26" s="349">
        <v>12605</v>
      </c>
      <c r="F26" s="48">
        <v>141.5</v>
      </c>
      <c r="G26" s="49"/>
      <c r="H26" s="50">
        <v>141.5</v>
      </c>
      <c r="I26" s="75" t="s">
        <v>341</v>
      </c>
      <c r="J26" s="52">
        <f t="shared" si="1"/>
        <v>0</v>
      </c>
      <c r="K26" s="73"/>
      <c r="L26" s="420"/>
      <c r="M26" s="413">
        <v>283.75</v>
      </c>
      <c r="N26" s="60"/>
      <c r="O26" s="414"/>
      <c r="P26" s="76"/>
    </row>
    <row r="27" spans="2:16" s="407" customFormat="1" ht="14" x14ac:dyDescent="0.35">
      <c r="B27" s="616"/>
      <c r="C27" s="617" t="s">
        <v>96</v>
      </c>
      <c r="D27" s="539" t="s">
        <v>243</v>
      </c>
      <c r="E27" s="383">
        <v>12756</v>
      </c>
      <c r="F27" s="384">
        <v>350.5</v>
      </c>
      <c r="G27" s="385"/>
      <c r="H27" s="386"/>
      <c r="I27" s="387"/>
      <c r="J27" s="618">
        <f t="shared" si="1"/>
        <v>350.5</v>
      </c>
      <c r="K27" s="408"/>
      <c r="L27" s="619"/>
      <c r="M27" s="620">
        <v>170</v>
      </c>
      <c r="N27" s="409"/>
      <c r="O27" s="415"/>
      <c r="P27" s="410"/>
    </row>
    <row r="28" spans="2:16" s="407" customFormat="1" ht="14" x14ac:dyDescent="0.35">
      <c r="B28" s="616"/>
      <c r="C28" s="617" t="s">
        <v>96</v>
      </c>
      <c r="D28" s="539" t="s">
        <v>244</v>
      </c>
      <c r="E28" s="383">
        <v>12788</v>
      </c>
      <c r="F28" s="384">
        <v>404</v>
      </c>
      <c r="G28" s="385"/>
      <c r="H28" s="386"/>
      <c r="I28" s="387"/>
      <c r="J28" s="618">
        <f t="shared" si="1"/>
        <v>404</v>
      </c>
      <c r="K28" s="408"/>
      <c r="L28" s="621">
        <v>805.94</v>
      </c>
      <c r="M28" s="622"/>
      <c r="N28" s="409">
        <v>39</v>
      </c>
      <c r="O28" s="415">
        <v>43900</v>
      </c>
      <c r="P28" s="410"/>
    </row>
    <row r="29" spans="2:16" s="407" customFormat="1" ht="14" x14ac:dyDescent="0.35">
      <c r="B29" s="616"/>
      <c r="C29" s="617" t="s">
        <v>96</v>
      </c>
      <c r="D29" s="539" t="s">
        <v>244</v>
      </c>
      <c r="E29" s="383">
        <v>12789</v>
      </c>
      <c r="F29" s="384">
        <v>1466.44</v>
      </c>
      <c r="G29" s="385"/>
      <c r="H29" s="386"/>
      <c r="I29" s="387"/>
      <c r="J29" s="618">
        <f t="shared" si="1"/>
        <v>1466.44</v>
      </c>
      <c r="K29" s="408"/>
      <c r="L29" s="621">
        <v>1500</v>
      </c>
      <c r="M29" s="622"/>
      <c r="N29" s="623">
        <v>40</v>
      </c>
      <c r="O29" s="415">
        <v>43902</v>
      </c>
      <c r="P29" s="410"/>
    </row>
    <row r="30" spans="2:16" s="407" customFormat="1" thickBot="1" x14ac:dyDescent="0.4">
      <c r="B30" s="616"/>
      <c r="C30" s="617" t="s">
        <v>96</v>
      </c>
      <c r="D30" s="539" t="s">
        <v>242</v>
      </c>
      <c r="E30" s="383">
        <v>12836</v>
      </c>
      <c r="F30" s="384">
        <v>300</v>
      </c>
      <c r="G30" s="385"/>
      <c r="H30" s="386"/>
      <c r="I30" s="387"/>
      <c r="J30" s="618">
        <f t="shared" si="1"/>
        <v>300</v>
      </c>
      <c r="K30" s="408"/>
      <c r="L30" s="621">
        <v>1185.97</v>
      </c>
      <c r="M30" s="622"/>
      <c r="N30" s="623">
        <v>41</v>
      </c>
      <c r="O30" s="415">
        <v>43906</v>
      </c>
      <c r="P30" s="410"/>
    </row>
    <row r="31" spans="2:16" s="407" customFormat="1" thickBot="1" x14ac:dyDescent="0.4">
      <c r="B31" s="624"/>
      <c r="C31" s="625"/>
      <c r="D31" s="545"/>
      <c r="E31" s="626"/>
      <c r="F31" s="627"/>
      <c r="G31" s="628">
        <f>SUM(F7:F26)</f>
        <v>14087.09</v>
      </c>
      <c r="H31" s="629"/>
      <c r="I31" s="630"/>
      <c r="J31" s="631"/>
      <c r="K31" s="408"/>
      <c r="L31" s="632">
        <v>141.5</v>
      </c>
      <c r="M31" s="633"/>
      <c r="N31" s="634">
        <v>42</v>
      </c>
      <c r="O31" s="635">
        <v>43907</v>
      </c>
      <c r="P31" s="410"/>
    </row>
    <row r="32" spans="2:16" s="407" customFormat="1" ht="15" thickTop="1" thickBot="1" x14ac:dyDescent="0.4">
      <c r="B32" s="616" t="s">
        <v>114</v>
      </c>
      <c r="C32" s="636" t="s">
        <v>91</v>
      </c>
      <c r="D32" s="539" t="s">
        <v>115</v>
      </c>
      <c r="E32" s="637">
        <v>11682</v>
      </c>
      <c r="F32" s="638">
        <v>350</v>
      </c>
      <c r="G32" s="639"/>
      <c r="H32" s="640">
        <v>350</v>
      </c>
      <c r="I32" s="641" t="s">
        <v>311</v>
      </c>
      <c r="J32" s="388">
        <f t="shared" si="1"/>
        <v>0</v>
      </c>
      <c r="K32" s="408"/>
      <c r="L32" s="642">
        <f>SUM(L5:L31)</f>
        <v>15206.54</v>
      </c>
      <c r="M32" s="643"/>
      <c r="N32" s="644"/>
      <c r="O32" s="645"/>
      <c r="P32" s="410"/>
    </row>
    <row r="33" spans="2:17" s="407" customFormat="1" thickTop="1" x14ac:dyDescent="0.35">
      <c r="B33" s="616" t="s">
        <v>114</v>
      </c>
      <c r="C33" s="636" t="s">
        <v>96</v>
      </c>
      <c r="D33" s="539" t="s">
        <v>340</v>
      </c>
      <c r="E33" s="383">
        <v>12049</v>
      </c>
      <c r="F33" s="384">
        <v>1282.5</v>
      </c>
      <c r="G33" s="385"/>
      <c r="H33" s="386"/>
      <c r="I33" s="387"/>
      <c r="J33" s="388">
        <f t="shared" si="1"/>
        <v>1282.5</v>
      </c>
      <c r="K33" s="408"/>
      <c r="L33" s="408"/>
      <c r="M33" s="646"/>
      <c r="N33" s="647"/>
      <c r="O33" s="556"/>
      <c r="P33" s="410"/>
    </row>
    <row r="34" spans="2:17" s="407" customFormat="1" ht="14" x14ac:dyDescent="0.35">
      <c r="B34" s="616" t="s">
        <v>114</v>
      </c>
      <c r="C34" s="636" t="s">
        <v>91</v>
      </c>
      <c r="D34" s="539" t="s">
        <v>116</v>
      </c>
      <c r="E34" s="383">
        <v>10068</v>
      </c>
      <c r="F34" s="384">
        <v>350</v>
      </c>
      <c r="G34" s="385"/>
      <c r="H34" s="386">
        <v>350</v>
      </c>
      <c r="I34" s="387" t="s">
        <v>117</v>
      </c>
      <c r="J34" s="388">
        <v>0</v>
      </c>
      <c r="K34" s="539"/>
      <c r="L34" s="408"/>
      <c r="M34" s="646"/>
      <c r="N34" s="647"/>
      <c r="O34" s="556"/>
      <c r="P34" s="410"/>
    </row>
    <row r="35" spans="2:17" s="407" customFormat="1" thickBot="1" x14ac:dyDescent="0.4">
      <c r="B35" s="648" t="s">
        <v>114</v>
      </c>
      <c r="C35" s="636" t="s">
        <v>91</v>
      </c>
      <c r="D35" s="539" t="s">
        <v>386</v>
      </c>
      <c r="E35" s="383">
        <v>12807</v>
      </c>
      <c r="F35" s="384">
        <v>788.1</v>
      </c>
      <c r="G35" s="385"/>
      <c r="H35" s="386"/>
      <c r="I35" s="387" t="s">
        <v>465</v>
      </c>
      <c r="J35" s="388">
        <f t="shared" si="1"/>
        <v>788.1</v>
      </c>
      <c r="K35" s="539"/>
      <c r="L35" s="408"/>
      <c r="M35" s="646"/>
      <c r="N35" s="647"/>
      <c r="O35" s="556"/>
      <c r="P35" s="410"/>
    </row>
    <row r="36" spans="2:17" s="54" customFormat="1" thickBot="1" x14ac:dyDescent="0.4">
      <c r="B36" s="80"/>
      <c r="C36" s="358"/>
      <c r="D36" s="546"/>
      <c r="E36" s="359"/>
      <c r="F36" s="81"/>
      <c r="G36" s="82">
        <f>SUM(F32:F34)</f>
        <v>1982.5</v>
      </c>
      <c r="H36" s="83"/>
      <c r="I36" s="84"/>
      <c r="J36" s="85"/>
      <c r="K36" s="47"/>
      <c r="L36" s="73"/>
      <c r="M36" s="77"/>
      <c r="N36" s="78"/>
      <c r="O36" s="79"/>
      <c r="P36" s="76"/>
    </row>
    <row r="37" spans="2:17" s="92" customFormat="1" ht="15" thickTop="1" thickBot="1" x14ac:dyDescent="0.35">
      <c r="B37" s="406"/>
      <c r="C37" s="405"/>
      <c r="D37" s="547"/>
      <c r="E37" s="86" t="s">
        <v>57</v>
      </c>
      <c r="F37" s="87">
        <f>SUM(F4:F36)</f>
        <v>19798.079999999998</v>
      </c>
      <c r="G37" s="88"/>
      <c r="H37" s="89">
        <f>SUM(H4:H36)</f>
        <v>15206.54</v>
      </c>
      <c r="I37" s="90"/>
      <c r="J37" s="91">
        <f>SUM(J4:J36)</f>
        <v>4591.54</v>
      </c>
      <c r="K37" s="47"/>
      <c r="L37" s="73"/>
      <c r="M37" s="77"/>
      <c r="N37" s="78"/>
      <c r="O37" s="79"/>
      <c r="P37" s="76"/>
      <c r="Q37" s="94"/>
    </row>
    <row r="38" spans="2:17" s="92" customFormat="1" thickTop="1" x14ac:dyDescent="0.3">
      <c r="D38" s="548"/>
      <c r="E38" s="93"/>
      <c r="F38" s="94"/>
      <c r="G38" s="94"/>
      <c r="H38" s="94"/>
      <c r="I38" s="95"/>
      <c r="J38" s="96"/>
      <c r="K38" s="47"/>
      <c r="L38" s="97"/>
      <c r="M38" s="98"/>
      <c r="N38" s="99"/>
      <c r="O38" s="54"/>
      <c r="P38" s="76"/>
    </row>
    <row r="39" spans="2:17" s="92" customFormat="1" ht="14" x14ac:dyDescent="0.3">
      <c r="D39" s="548"/>
      <c r="E39" s="93"/>
      <c r="F39" s="94"/>
      <c r="G39" s="94"/>
      <c r="H39" s="94"/>
      <c r="I39" s="95"/>
      <c r="J39" s="100"/>
      <c r="K39" s="53"/>
      <c r="L39" s="97"/>
      <c r="M39" s="98"/>
      <c r="N39" s="99"/>
      <c r="O39" s="54"/>
      <c r="P39" s="76"/>
    </row>
    <row r="40" spans="2:17" s="92" customFormat="1" ht="14" x14ac:dyDescent="0.3">
      <c r="D40" s="548"/>
      <c r="E40" s="93"/>
      <c r="F40" s="94"/>
      <c r="G40" s="94"/>
      <c r="H40" s="94"/>
      <c r="I40" s="95"/>
      <c r="J40" s="100"/>
      <c r="K40" s="97"/>
      <c r="L40" s="97"/>
      <c r="M40" s="98"/>
      <c r="N40" s="99"/>
      <c r="O40" s="54"/>
      <c r="P40" s="103"/>
    </row>
    <row r="41" spans="2:17" s="92" customFormat="1" ht="14" x14ac:dyDescent="0.3">
      <c r="D41" s="548"/>
      <c r="E41" s="93"/>
      <c r="F41" s="94"/>
      <c r="G41" s="94"/>
      <c r="H41" s="94"/>
      <c r="I41" s="95"/>
      <c r="J41" s="100"/>
      <c r="K41" s="97"/>
      <c r="L41" s="101"/>
      <c r="M41" s="102"/>
      <c r="N41" s="99"/>
      <c r="O41" s="54"/>
      <c r="P41" s="103"/>
    </row>
    <row r="42" spans="2:17" s="92" customFormat="1" x14ac:dyDescent="0.3">
      <c r="D42" s="548"/>
      <c r="E42" s="93"/>
      <c r="F42" s="94"/>
      <c r="G42" s="94"/>
      <c r="H42" s="94"/>
      <c r="I42" s="95"/>
      <c r="J42" s="100"/>
      <c r="K42" s="360"/>
      <c r="L42" s="101"/>
      <c r="M42" s="102"/>
      <c r="N42" s="104"/>
      <c r="O42" s="105"/>
      <c r="P42" s="103"/>
    </row>
    <row r="43" spans="2:17" s="92" customFormat="1" ht="14" x14ac:dyDescent="0.3">
      <c r="D43" s="548"/>
      <c r="E43" s="93"/>
      <c r="F43" s="94"/>
      <c r="G43" s="94"/>
      <c r="H43" s="94"/>
      <c r="I43" s="95"/>
      <c r="J43" s="100"/>
      <c r="K43" s="361"/>
      <c r="L43" s="101"/>
      <c r="M43" s="102"/>
      <c r="N43" s="99"/>
      <c r="O43" s="54"/>
      <c r="P43" s="103"/>
    </row>
    <row r="44" spans="2:17" s="92" customFormat="1" ht="14" x14ac:dyDescent="0.3">
      <c r="D44" s="548"/>
      <c r="E44" s="93"/>
      <c r="F44" s="94"/>
      <c r="G44" s="94"/>
      <c r="H44" s="94"/>
      <c r="I44" s="95"/>
      <c r="J44" s="100"/>
      <c r="K44" s="97"/>
      <c r="L44" s="94"/>
      <c r="M44" s="106"/>
      <c r="N44" s="107"/>
      <c r="P44" s="103"/>
    </row>
    <row r="45" spans="2:17" s="92" customFormat="1" ht="14" x14ac:dyDescent="0.3">
      <c r="D45" s="548"/>
      <c r="E45" s="93"/>
      <c r="F45" s="94"/>
      <c r="G45" s="94"/>
      <c r="H45" s="94"/>
      <c r="I45" s="95"/>
      <c r="J45" s="100"/>
      <c r="K45" s="97"/>
      <c r="L45" s="94"/>
      <c r="M45" s="106"/>
      <c r="N45" s="107"/>
      <c r="P45" s="103"/>
    </row>
    <row r="46" spans="2:17" s="92" customFormat="1" ht="14" x14ac:dyDescent="0.3">
      <c r="D46" s="548"/>
      <c r="E46" s="93"/>
      <c r="F46" s="94"/>
      <c r="G46" s="94"/>
      <c r="H46" s="94"/>
      <c r="I46" s="95"/>
      <c r="J46" s="100"/>
      <c r="K46" s="97"/>
      <c r="L46" s="94"/>
      <c r="M46" s="106"/>
      <c r="N46" s="107"/>
      <c r="P46" s="103"/>
    </row>
    <row r="47" spans="2:17" s="92" customFormat="1" ht="14" x14ac:dyDescent="0.3">
      <c r="D47" s="548"/>
      <c r="E47" s="93"/>
      <c r="F47" s="94"/>
      <c r="G47" s="94"/>
      <c r="H47" s="94"/>
      <c r="I47" s="95"/>
      <c r="J47" s="100"/>
      <c r="K47" s="97"/>
      <c r="L47" s="94"/>
      <c r="M47" s="106"/>
      <c r="N47" s="107"/>
      <c r="P47" s="103"/>
    </row>
    <row r="48" spans="2:17" s="92" customFormat="1" ht="14" x14ac:dyDescent="0.3">
      <c r="D48" s="548"/>
      <c r="E48" s="93"/>
      <c r="F48" s="94"/>
      <c r="G48" s="94"/>
      <c r="H48" s="94"/>
      <c r="I48" s="95"/>
      <c r="J48" s="100"/>
      <c r="K48" s="97"/>
      <c r="L48" s="94"/>
      <c r="M48" s="106"/>
      <c r="N48" s="107"/>
      <c r="P48" s="103"/>
    </row>
    <row r="49" spans="4:16" s="92" customFormat="1" ht="14" x14ac:dyDescent="0.3">
      <c r="D49" s="548"/>
      <c r="E49" s="93"/>
      <c r="F49" s="94"/>
      <c r="G49" s="94"/>
      <c r="H49" s="94"/>
      <c r="I49" s="95"/>
      <c r="J49" s="100"/>
      <c r="K49" s="97"/>
      <c r="L49" s="94"/>
      <c r="M49" s="106"/>
      <c r="N49" s="107"/>
      <c r="P49" s="103"/>
    </row>
    <row r="50" spans="4:16" s="92" customFormat="1" ht="14" x14ac:dyDescent="0.3">
      <c r="D50" s="548"/>
      <c r="E50" s="93"/>
      <c r="F50" s="94"/>
      <c r="G50" s="94"/>
      <c r="H50" s="94"/>
      <c r="I50" s="95"/>
      <c r="J50" s="100"/>
      <c r="K50" s="97"/>
      <c r="L50" s="94"/>
      <c r="M50" s="106"/>
      <c r="N50" s="107"/>
      <c r="P50" s="103"/>
    </row>
    <row r="51" spans="4:16" s="92" customFormat="1" ht="14" x14ac:dyDescent="0.3">
      <c r="D51" s="548"/>
      <c r="E51" s="93"/>
      <c r="F51" s="94"/>
      <c r="G51" s="94"/>
      <c r="H51" s="94"/>
      <c r="I51" s="95"/>
      <c r="J51" s="100"/>
      <c r="K51" s="97"/>
      <c r="L51" s="94"/>
      <c r="M51" s="106"/>
      <c r="N51" s="107"/>
      <c r="P51" s="103"/>
    </row>
    <row r="52" spans="4:16" s="92" customFormat="1" ht="14" x14ac:dyDescent="0.3">
      <c r="D52" s="548"/>
      <c r="E52" s="93"/>
      <c r="F52" s="94"/>
      <c r="G52" s="94"/>
      <c r="H52" s="94"/>
      <c r="I52" s="95"/>
      <c r="J52" s="100"/>
      <c r="K52" s="97"/>
      <c r="L52" s="94"/>
      <c r="M52" s="106"/>
      <c r="N52" s="107"/>
      <c r="P52" s="103"/>
    </row>
    <row r="53" spans="4:16" s="92" customFormat="1" ht="14" x14ac:dyDescent="0.3">
      <c r="D53" s="548"/>
      <c r="E53" s="93"/>
      <c r="F53" s="94"/>
      <c r="G53" s="94"/>
      <c r="H53" s="94"/>
      <c r="I53" s="95"/>
      <c r="J53" s="100"/>
      <c r="K53" s="97"/>
      <c r="L53" s="94"/>
      <c r="M53" s="106"/>
      <c r="N53" s="107"/>
      <c r="P53" s="103"/>
    </row>
    <row r="54" spans="4:16" s="92" customFormat="1" ht="14" x14ac:dyDescent="0.3">
      <c r="D54" s="548"/>
      <c r="E54" s="93"/>
      <c r="F54" s="94"/>
      <c r="G54" s="94"/>
      <c r="H54" s="94"/>
      <c r="I54" s="95"/>
      <c r="J54" s="100"/>
      <c r="K54" s="97"/>
      <c r="L54" s="94"/>
      <c r="M54" s="106"/>
      <c r="N54" s="107"/>
      <c r="P54" s="103"/>
    </row>
    <row r="55" spans="4:16" s="92" customFormat="1" ht="14" x14ac:dyDescent="0.3">
      <c r="D55" s="548"/>
      <c r="E55" s="93"/>
      <c r="F55" s="94"/>
      <c r="G55" s="94"/>
      <c r="H55" s="94"/>
      <c r="I55" s="95"/>
      <c r="J55" s="100"/>
      <c r="K55" s="97"/>
      <c r="L55" s="94"/>
      <c r="M55" s="106"/>
      <c r="N55" s="107"/>
      <c r="P55" s="103"/>
    </row>
    <row r="56" spans="4:16" s="92" customFormat="1" ht="14" x14ac:dyDescent="0.3">
      <c r="D56" s="548"/>
      <c r="E56" s="93"/>
      <c r="F56" s="94"/>
      <c r="G56" s="94"/>
      <c r="H56" s="94"/>
      <c r="I56" s="95"/>
      <c r="J56" s="100"/>
      <c r="K56" s="97"/>
      <c r="L56" s="94"/>
      <c r="M56" s="106"/>
      <c r="N56" s="107"/>
      <c r="P56" s="103"/>
    </row>
    <row r="57" spans="4:16" s="92" customFormat="1" ht="14" x14ac:dyDescent="0.3">
      <c r="D57" s="548"/>
      <c r="E57" s="93"/>
      <c r="F57" s="94"/>
      <c r="G57" s="94"/>
      <c r="H57" s="94"/>
      <c r="I57" s="95"/>
      <c r="J57" s="100"/>
      <c r="K57" s="97"/>
      <c r="L57" s="94"/>
      <c r="M57" s="106"/>
      <c r="N57" s="107"/>
      <c r="P57" s="103"/>
    </row>
    <row r="58" spans="4:16" s="92" customFormat="1" ht="14" x14ac:dyDescent="0.3">
      <c r="D58" s="548"/>
      <c r="E58" s="93"/>
      <c r="F58" s="94"/>
      <c r="G58" s="94"/>
      <c r="H58" s="94"/>
      <c r="I58" s="95"/>
      <c r="J58" s="100"/>
      <c r="K58" s="97"/>
      <c r="L58" s="94"/>
      <c r="M58" s="106"/>
      <c r="N58" s="107"/>
      <c r="P58" s="103"/>
    </row>
    <row r="59" spans="4:16" s="92" customFormat="1" ht="14" x14ac:dyDescent="0.3">
      <c r="D59" s="548"/>
      <c r="E59" s="93"/>
      <c r="F59" s="94"/>
      <c r="G59" s="94"/>
      <c r="H59" s="94"/>
      <c r="I59" s="95"/>
      <c r="J59" s="100"/>
      <c r="K59" s="97"/>
      <c r="L59" s="94"/>
      <c r="M59" s="106"/>
      <c r="N59" s="107"/>
      <c r="P59" s="103"/>
    </row>
    <row r="60" spans="4:16" s="92" customFormat="1" ht="14" x14ac:dyDescent="0.3">
      <c r="D60" s="548"/>
      <c r="E60" s="93"/>
      <c r="F60" s="94"/>
      <c r="G60" s="94"/>
      <c r="H60" s="94"/>
      <c r="I60" s="95"/>
      <c r="J60" s="100"/>
      <c r="K60" s="97"/>
      <c r="L60" s="94"/>
      <c r="M60" s="106"/>
      <c r="N60" s="107"/>
      <c r="P60" s="103"/>
    </row>
    <row r="61" spans="4:16" s="92" customFormat="1" ht="14" x14ac:dyDescent="0.3">
      <c r="D61" s="548"/>
      <c r="E61" s="93"/>
      <c r="F61" s="94"/>
      <c r="G61" s="94"/>
      <c r="H61" s="94"/>
      <c r="I61" s="95"/>
      <c r="J61" s="100"/>
      <c r="K61" s="97"/>
      <c r="L61" s="94"/>
      <c r="M61" s="106"/>
      <c r="N61" s="107"/>
      <c r="P61" s="103"/>
    </row>
    <row r="62" spans="4:16" s="92" customFormat="1" ht="14" x14ac:dyDescent="0.3">
      <c r="D62" s="548"/>
      <c r="E62" s="93"/>
      <c r="F62" s="94"/>
      <c r="G62" s="94"/>
      <c r="H62" s="94"/>
      <c r="I62" s="95"/>
      <c r="J62" s="100"/>
      <c r="K62" s="97"/>
      <c r="L62" s="94"/>
      <c r="M62" s="106"/>
      <c r="N62" s="107"/>
      <c r="P62" s="103"/>
    </row>
    <row r="63" spans="4:16" s="92" customFormat="1" ht="14" x14ac:dyDescent="0.3">
      <c r="D63" s="548"/>
      <c r="E63" s="93"/>
      <c r="F63" s="94"/>
      <c r="G63" s="94"/>
      <c r="H63" s="94"/>
      <c r="I63" s="95"/>
      <c r="J63" s="100"/>
      <c r="K63" s="97"/>
      <c r="L63" s="94"/>
      <c r="M63" s="106"/>
      <c r="N63" s="107"/>
      <c r="P63" s="103"/>
    </row>
    <row r="64" spans="4:16" s="92" customFormat="1" ht="14" x14ac:dyDescent="0.3">
      <c r="D64" s="548"/>
      <c r="E64" s="93"/>
      <c r="F64" s="94"/>
      <c r="G64" s="94"/>
      <c r="H64" s="94"/>
      <c r="I64" s="95"/>
      <c r="J64" s="100"/>
      <c r="K64" s="97"/>
      <c r="L64" s="94"/>
      <c r="M64" s="106"/>
      <c r="N64" s="107"/>
      <c r="P64" s="103"/>
    </row>
    <row r="65" spans="4:16" s="92" customFormat="1" ht="14" x14ac:dyDescent="0.3">
      <c r="D65" s="548"/>
      <c r="E65" s="93"/>
      <c r="F65" s="94"/>
      <c r="G65" s="94"/>
      <c r="H65" s="94"/>
      <c r="I65" s="95"/>
      <c r="J65" s="100"/>
      <c r="K65" s="97"/>
      <c r="L65" s="94"/>
      <c r="M65" s="106"/>
      <c r="N65" s="107"/>
      <c r="P65" s="103"/>
    </row>
    <row r="66" spans="4:16" s="92" customFormat="1" ht="14" x14ac:dyDescent="0.3">
      <c r="D66" s="548"/>
      <c r="E66" s="93"/>
      <c r="F66" s="94"/>
      <c r="G66" s="94"/>
      <c r="H66" s="94"/>
      <c r="I66" s="95"/>
      <c r="J66" s="100"/>
      <c r="K66" s="97"/>
      <c r="L66" s="94"/>
      <c r="M66" s="106"/>
      <c r="N66" s="107"/>
      <c r="P66" s="103"/>
    </row>
    <row r="67" spans="4:16" s="92" customFormat="1" ht="14" x14ac:dyDescent="0.3">
      <c r="D67" s="548"/>
      <c r="E67" s="93"/>
      <c r="F67" s="94"/>
      <c r="G67" s="94"/>
      <c r="H67" s="94"/>
      <c r="I67" s="95"/>
      <c r="J67" s="100"/>
      <c r="K67" s="97"/>
      <c r="L67" s="94"/>
      <c r="M67" s="106"/>
      <c r="N67" s="107"/>
      <c r="P67" s="103"/>
    </row>
    <row r="68" spans="4:16" s="92" customFormat="1" ht="14" x14ac:dyDescent="0.3">
      <c r="D68" s="548"/>
      <c r="E68" s="93"/>
      <c r="F68" s="94"/>
      <c r="G68" s="94"/>
      <c r="H68" s="94"/>
      <c r="I68" s="95"/>
      <c r="J68" s="100"/>
      <c r="K68" s="97"/>
      <c r="L68" s="94"/>
      <c r="M68" s="106"/>
      <c r="N68" s="107"/>
      <c r="P68" s="103"/>
    </row>
    <row r="69" spans="4:16" s="92" customFormat="1" ht="14" x14ac:dyDescent="0.3">
      <c r="D69" s="548"/>
      <c r="E69" s="93"/>
      <c r="F69" s="94"/>
      <c r="G69" s="94"/>
      <c r="H69" s="94"/>
      <c r="I69" s="95"/>
      <c r="J69" s="100"/>
      <c r="K69" s="97"/>
      <c r="L69" s="94"/>
      <c r="M69" s="106"/>
      <c r="N69" s="107"/>
      <c r="P69" s="103"/>
    </row>
    <row r="70" spans="4:16" s="92" customFormat="1" ht="14" x14ac:dyDescent="0.3">
      <c r="D70" s="548"/>
      <c r="E70" s="93"/>
      <c r="F70" s="94"/>
      <c r="G70" s="94"/>
      <c r="H70" s="94"/>
      <c r="I70" s="95"/>
      <c r="J70" s="100"/>
      <c r="K70" s="97"/>
      <c r="L70" s="94"/>
      <c r="M70" s="106"/>
      <c r="N70" s="107"/>
      <c r="P70" s="103"/>
    </row>
    <row r="71" spans="4:16" s="92" customFormat="1" ht="14" x14ac:dyDescent="0.3">
      <c r="D71" s="548"/>
      <c r="E71" s="93"/>
      <c r="F71" s="94"/>
      <c r="G71" s="94"/>
      <c r="H71" s="94"/>
      <c r="I71" s="95"/>
      <c r="J71" s="100"/>
      <c r="K71" s="97"/>
      <c r="L71" s="94"/>
      <c r="M71" s="106"/>
      <c r="N71" s="107"/>
      <c r="P71" s="103"/>
    </row>
    <row r="72" spans="4:16" s="92" customFormat="1" ht="14" x14ac:dyDescent="0.3">
      <c r="D72" s="548"/>
      <c r="E72" s="93"/>
      <c r="F72" s="94"/>
      <c r="G72" s="94"/>
      <c r="H72" s="94"/>
      <c r="I72" s="95"/>
      <c r="J72" s="100"/>
      <c r="K72" s="97"/>
      <c r="L72" s="94"/>
      <c r="M72" s="106"/>
      <c r="N72" s="107"/>
      <c r="P72" s="103"/>
    </row>
    <row r="73" spans="4:16" s="92" customFormat="1" ht="14" x14ac:dyDescent="0.3">
      <c r="D73" s="548"/>
      <c r="E73" s="93"/>
      <c r="F73" s="94"/>
      <c r="G73" s="94"/>
      <c r="H73" s="94"/>
      <c r="I73" s="95"/>
      <c r="J73" s="100"/>
      <c r="K73" s="97"/>
      <c r="L73" s="94"/>
      <c r="M73" s="106"/>
      <c r="N73" s="107"/>
      <c r="P73" s="103"/>
    </row>
    <row r="74" spans="4:16" s="92" customFormat="1" ht="14" x14ac:dyDescent="0.3">
      <c r="D74" s="548"/>
      <c r="E74" s="93"/>
      <c r="F74" s="94"/>
      <c r="G74" s="94"/>
      <c r="H74" s="94"/>
      <c r="I74" s="95"/>
      <c r="J74" s="100"/>
      <c r="K74" s="97"/>
      <c r="L74" s="94"/>
      <c r="M74" s="106"/>
      <c r="N74" s="107"/>
      <c r="P74" s="103"/>
    </row>
    <row r="75" spans="4:16" s="92" customFormat="1" ht="14" x14ac:dyDescent="0.3">
      <c r="D75" s="548"/>
      <c r="E75" s="93"/>
      <c r="F75" s="94"/>
      <c r="G75" s="94"/>
      <c r="H75" s="94"/>
      <c r="I75" s="95"/>
      <c r="J75" s="100"/>
      <c r="K75" s="97"/>
      <c r="L75" s="94"/>
      <c r="M75" s="106"/>
      <c r="N75" s="107"/>
      <c r="P75" s="103"/>
    </row>
    <row r="76" spans="4:16" s="92" customFormat="1" ht="14" x14ac:dyDescent="0.3">
      <c r="D76" s="548"/>
      <c r="E76" s="93"/>
      <c r="F76" s="94"/>
      <c r="G76" s="94"/>
      <c r="H76" s="94"/>
      <c r="I76" s="95"/>
      <c r="J76" s="100"/>
      <c r="K76" s="97"/>
      <c r="L76" s="94"/>
      <c r="M76" s="106"/>
      <c r="N76" s="107"/>
      <c r="P76" s="103"/>
    </row>
    <row r="77" spans="4:16" s="92" customFormat="1" ht="14" x14ac:dyDescent="0.3">
      <c r="D77" s="548"/>
      <c r="E77" s="93"/>
      <c r="F77" s="94"/>
      <c r="G77" s="94"/>
      <c r="H77" s="94"/>
      <c r="I77" s="95"/>
      <c r="J77" s="100"/>
      <c r="K77" s="97"/>
      <c r="L77" s="94"/>
      <c r="M77" s="106"/>
      <c r="N77" s="107"/>
      <c r="P77" s="103"/>
    </row>
    <row r="78" spans="4:16" s="92" customFormat="1" ht="14" x14ac:dyDescent="0.3">
      <c r="D78" s="548"/>
      <c r="E78" s="93"/>
      <c r="F78" s="94"/>
      <c r="G78" s="94"/>
      <c r="H78" s="94"/>
      <c r="I78" s="95"/>
      <c r="J78" s="100"/>
      <c r="K78" s="97"/>
      <c r="L78" s="94"/>
      <c r="M78" s="106"/>
      <c r="N78" s="107"/>
      <c r="P78" s="103"/>
    </row>
    <row r="79" spans="4:16" s="92" customFormat="1" ht="14" x14ac:dyDescent="0.3">
      <c r="D79" s="548"/>
      <c r="E79" s="93"/>
      <c r="F79" s="94"/>
      <c r="G79" s="94"/>
      <c r="H79" s="94"/>
      <c r="I79" s="95"/>
      <c r="J79" s="100"/>
      <c r="K79" s="97"/>
      <c r="L79" s="94"/>
      <c r="M79" s="106"/>
      <c r="N79" s="107"/>
      <c r="P79" s="103"/>
    </row>
    <row r="80" spans="4:16" s="92" customFormat="1" ht="14" x14ac:dyDescent="0.3">
      <c r="D80" s="548"/>
      <c r="E80" s="93"/>
      <c r="F80" s="94"/>
      <c r="G80" s="94"/>
      <c r="H80" s="94"/>
      <c r="I80" s="95"/>
      <c r="J80" s="100"/>
      <c r="K80" s="97"/>
      <c r="L80" s="94"/>
      <c r="M80" s="106"/>
      <c r="N80" s="107"/>
      <c r="P80" s="103"/>
    </row>
    <row r="81" spans="4:16" s="92" customFormat="1" ht="14" x14ac:dyDescent="0.3">
      <c r="D81" s="548"/>
      <c r="E81" s="93"/>
      <c r="F81" s="94"/>
      <c r="G81" s="94"/>
      <c r="H81" s="94"/>
      <c r="I81" s="95"/>
      <c r="J81" s="100"/>
      <c r="K81" s="97"/>
      <c r="L81" s="94"/>
      <c r="M81" s="106"/>
      <c r="N81" s="107"/>
      <c r="P81" s="103"/>
    </row>
    <row r="82" spans="4:16" s="92" customFormat="1" ht="14" x14ac:dyDescent="0.3">
      <c r="D82" s="548"/>
      <c r="E82" s="93"/>
      <c r="F82" s="94"/>
      <c r="G82" s="94"/>
      <c r="H82" s="94"/>
      <c r="I82" s="95"/>
      <c r="J82" s="100"/>
      <c r="K82" s="97"/>
      <c r="L82" s="94"/>
      <c r="M82" s="106"/>
      <c r="N82" s="107"/>
      <c r="P82" s="103"/>
    </row>
    <row r="83" spans="4:16" s="92" customFormat="1" ht="14" x14ac:dyDescent="0.3">
      <c r="D83" s="548"/>
      <c r="E83" s="93"/>
      <c r="F83" s="94"/>
      <c r="G83" s="94"/>
      <c r="H83" s="94"/>
      <c r="I83" s="95"/>
      <c r="J83" s="100"/>
      <c r="K83" s="97"/>
      <c r="L83" s="94"/>
      <c r="M83" s="106"/>
      <c r="N83" s="107"/>
      <c r="P83" s="103"/>
    </row>
    <row r="84" spans="4:16" s="92" customFormat="1" ht="14" x14ac:dyDescent="0.3">
      <c r="D84" s="548"/>
      <c r="E84" s="93"/>
      <c r="F84" s="94"/>
      <c r="G84" s="94"/>
      <c r="H84" s="94"/>
      <c r="I84" s="95"/>
      <c r="J84" s="100"/>
      <c r="K84" s="97"/>
      <c r="L84" s="94"/>
      <c r="M84" s="106"/>
      <c r="N84" s="107"/>
      <c r="P84" s="103"/>
    </row>
    <row r="85" spans="4:16" s="92" customFormat="1" ht="14" x14ac:dyDescent="0.3">
      <c r="D85" s="548"/>
      <c r="E85" s="93"/>
      <c r="F85" s="94"/>
      <c r="G85" s="94"/>
      <c r="H85" s="94"/>
      <c r="I85" s="95"/>
      <c r="J85" s="100"/>
      <c r="K85" s="97"/>
      <c r="L85" s="94"/>
      <c r="M85" s="106"/>
      <c r="N85" s="107"/>
      <c r="P85" s="103"/>
    </row>
    <row r="86" spans="4:16" s="92" customFormat="1" ht="14" x14ac:dyDescent="0.3">
      <c r="D86" s="548"/>
      <c r="E86" s="93"/>
      <c r="F86" s="94"/>
      <c r="G86" s="94"/>
      <c r="H86" s="94"/>
      <c r="I86" s="95"/>
      <c r="J86" s="100"/>
      <c r="K86" s="97"/>
      <c r="L86" s="94"/>
      <c r="M86" s="106"/>
      <c r="N86" s="107"/>
      <c r="P86" s="103"/>
    </row>
    <row r="87" spans="4:16" s="92" customFormat="1" ht="14" x14ac:dyDescent="0.3">
      <c r="D87" s="548"/>
      <c r="E87" s="93"/>
      <c r="F87" s="94"/>
      <c r="G87" s="94"/>
      <c r="H87" s="94"/>
      <c r="I87" s="95"/>
      <c r="J87" s="100"/>
      <c r="K87" s="97"/>
      <c r="L87" s="94"/>
      <c r="M87" s="106"/>
      <c r="N87" s="107"/>
      <c r="P87" s="103"/>
    </row>
    <row r="88" spans="4:16" s="92" customFormat="1" ht="14" x14ac:dyDescent="0.3">
      <c r="D88" s="548"/>
      <c r="E88" s="93"/>
      <c r="F88" s="94"/>
      <c r="G88" s="94"/>
      <c r="H88" s="94"/>
      <c r="I88" s="95"/>
      <c r="J88" s="100"/>
      <c r="K88" s="97"/>
      <c r="L88" s="94"/>
      <c r="M88" s="106"/>
      <c r="N88" s="107"/>
      <c r="P88" s="103"/>
    </row>
    <row r="89" spans="4:16" s="92" customFormat="1" ht="14" x14ac:dyDescent="0.3">
      <c r="D89" s="548"/>
      <c r="E89" s="93"/>
      <c r="F89" s="94"/>
      <c r="G89" s="94"/>
      <c r="H89" s="94"/>
      <c r="I89" s="95"/>
      <c r="J89" s="100"/>
      <c r="K89" s="97"/>
      <c r="L89" s="94"/>
      <c r="M89" s="106"/>
      <c r="N89" s="107"/>
      <c r="P89" s="103"/>
    </row>
    <row r="90" spans="4:16" s="92" customFormat="1" ht="14" x14ac:dyDescent="0.3">
      <c r="D90" s="548"/>
      <c r="E90" s="93"/>
      <c r="F90" s="94"/>
      <c r="G90" s="94"/>
      <c r="H90" s="94"/>
      <c r="I90" s="95"/>
      <c r="J90" s="100"/>
      <c r="K90" s="97"/>
      <c r="L90" s="94"/>
      <c r="M90" s="106"/>
      <c r="N90" s="107"/>
      <c r="P90" s="103"/>
    </row>
    <row r="91" spans="4:16" s="92" customFormat="1" ht="14" x14ac:dyDescent="0.3">
      <c r="D91" s="548"/>
      <c r="E91" s="93"/>
      <c r="F91" s="94"/>
      <c r="G91" s="94"/>
      <c r="H91" s="94"/>
      <c r="I91" s="95"/>
      <c r="J91" s="100"/>
      <c r="K91" s="97"/>
      <c r="L91" s="94"/>
      <c r="M91" s="106"/>
      <c r="N91" s="107"/>
      <c r="P91" s="103"/>
    </row>
    <row r="92" spans="4:16" s="92" customFormat="1" ht="14" x14ac:dyDescent="0.3">
      <c r="D92" s="548"/>
      <c r="E92" s="93"/>
      <c r="F92" s="94"/>
      <c r="G92" s="94"/>
      <c r="H92" s="94"/>
      <c r="I92" s="95"/>
      <c r="J92" s="100"/>
      <c r="K92" s="97"/>
      <c r="L92" s="94"/>
      <c r="M92" s="106"/>
      <c r="N92" s="107"/>
      <c r="P92" s="103"/>
    </row>
    <row r="93" spans="4:16" s="92" customFormat="1" ht="14" x14ac:dyDescent="0.3">
      <c r="D93" s="548"/>
      <c r="E93" s="93"/>
      <c r="F93" s="94"/>
      <c r="G93" s="94"/>
      <c r="H93" s="94"/>
      <c r="I93" s="95"/>
      <c r="J93" s="100"/>
      <c r="K93" s="97"/>
      <c r="L93" s="94"/>
      <c r="M93" s="106"/>
      <c r="N93" s="107"/>
      <c r="P93" s="103"/>
    </row>
    <row r="94" spans="4:16" s="92" customFormat="1" ht="14" x14ac:dyDescent="0.3">
      <c r="D94" s="548"/>
      <c r="E94" s="93"/>
      <c r="F94" s="94"/>
      <c r="G94" s="94"/>
      <c r="H94" s="94"/>
      <c r="I94" s="95"/>
      <c r="J94" s="100"/>
      <c r="K94" s="97"/>
      <c r="L94" s="94"/>
      <c r="M94" s="106"/>
      <c r="N94" s="107"/>
      <c r="P94" s="103"/>
    </row>
    <row r="95" spans="4:16" s="92" customFormat="1" ht="14" x14ac:dyDescent="0.3">
      <c r="D95" s="548"/>
      <c r="E95" s="93"/>
      <c r="F95" s="94"/>
      <c r="G95" s="94"/>
      <c r="H95" s="94"/>
      <c r="I95" s="95"/>
      <c r="J95" s="100"/>
      <c r="K95" s="97"/>
      <c r="L95" s="94"/>
      <c r="M95" s="106"/>
      <c r="N95" s="107"/>
      <c r="P95" s="103"/>
    </row>
    <row r="96" spans="4:16" s="92" customFormat="1" ht="14" x14ac:dyDescent="0.3">
      <c r="D96" s="548"/>
      <c r="E96" s="93"/>
      <c r="F96" s="94"/>
      <c r="G96" s="94"/>
      <c r="H96" s="94"/>
      <c r="I96" s="95"/>
      <c r="J96" s="100"/>
      <c r="K96" s="97"/>
      <c r="L96" s="94"/>
      <c r="M96" s="106"/>
      <c r="N96" s="107"/>
      <c r="P96" s="103"/>
    </row>
    <row r="97" spans="4:16" s="92" customFormat="1" ht="14" x14ac:dyDescent="0.3">
      <c r="D97" s="548"/>
      <c r="E97" s="93"/>
      <c r="F97" s="94"/>
      <c r="G97" s="94"/>
      <c r="H97" s="94"/>
      <c r="I97" s="95"/>
      <c r="J97" s="100"/>
      <c r="K97" s="97"/>
      <c r="L97" s="94"/>
      <c r="M97" s="106"/>
      <c r="N97" s="107"/>
      <c r="P97" s="103"/>
    </row>
    <row r="98" spans="4:16" s="92" customFormat="1" ht="14" x14ac:dyDescent="0.3">
      <c r="D98" s="548"/>
      <c r="E98" s="93"/>
      <c r="F98" s="94"/>
      <c r="G98" s="94"/>
      <c r="H98" s="94"/>
      <c r="I98" s="95"/>
      <c r="J98" s="100"/>
      <c r="K98" s="97"/>
      <c r="L98" s="94"/>
      <c r="M98" s="106"/>
      <c r="N98" s="107"/>
      <c r="P98" s="103"/>
    </row>
    <row r="99" spans="4:16" s="92" customFormat="1" ht="14" x14ac:dyDescent="0.3">
      <c r="D99" s="548"/>
      <c r="E99" s="93"/>
      <c r="F99" s="94"/>
      <c r="G99" s="94"/>
      <c r="H99" s="94"/>
      <c r="I99" s="95"/>
      <c r="J99" s="100"/>
      <c r="K99" s="97"/>
      <c r="L99" s="94"/>
      <c r="M99" s="106"/>
      <c r="N99" s="107"/>
      <c r="P99" s="103"/>
    </row>
    <row r="100" spans="4:16" s="92" customFormat="1" ht="14" x14ac:dyDescent="0.3">
      <c r="D100" s="548"/>
      <c r="E100" s="93"/>
      <c r="F100" s="94"/>
      <c r="G100" s="94"/>
      <c r="H100" s="94"/>
      <c r="I100" s="95"/>
      <c r="J100" s="100"/>
      <c r="K100" s="97"/>
      <c r="L100" s="94"/>
      <c r="M100" s="106"/>
      <c r="N100" s="107"/>
      <c r="P100" s="103"/>
    </row>
    <row r="101" spans="4:16" s="92" customFormat="1" ht="14" x14ac:dyDescent="0.3">
      <c r="D101" s="548"/>
      <c r="E101" s="93"/>
      <c r="F101" s="94"/>
      <c r="G101" s="94"/>
      <c r="H101" s="94"/>
      <c r="I101" s="95"/>
      <c r="J101" s="100"/>
      <c r="K101" s="97"/>
      <c r="L101" s="94"/>
      <c r="M101" s="106"/>
      <c r="N101" s="107"/>
      <c r="P101" s="103"/>
    </row>
    <row r="102" spans="4:16" s="92" customFormat="1" ht="14" x14ac:dyDescent="0.3">
      <c r="D102" s="548"/>
      <c r="E102" s="93"/>
      <c r="F102" s="94"/>
      <c r="G102" s="94"/>
      <c r="H102" s="94"/>
      <c r="I102" s="95"/>
      <c r="J102" s="100"/>
      <c r="K102" s="97"/>
      <c r="L102" s="94"/>
      <c r="M102" s="106"/>
      <c r="N102" s="107"/>
      <c r="P102" s="103"/>
    </row>
    <row r="103" spans="4:16" s="92" customFormat="1" ht="14" x14ac:dyDescent="0.3">
      <c r="D103" s="548"/>
      <c r="E103" s="93"/>
      <c r="F103" s="94"/>
      <c r="G103" s="94"/>
      <c r="H103" s="94"/>
      <c r="I103" s="95"/>
      <c r="J103" s="100"/>
      <c r="K103" s="97"/>
      <c r="L103" s="94"/>
      <c r="M103" s="106"/>
      <c r="N103" s="107"/>
      <c r="P103" s="103"/>
    </row>
    <row r="104" spans="4:16" s="92" customFormat="1" ht="14" x14ac:dyDescent="0.3">
      <c r="D104" s="548"/>
      <c r="E104" s="93"/>
      <c r="F104" s="94"/>
      <c r="G104" s="94"/>
      <c r="H104" s="94"/>
      <c r="I104" s="95"/>
      <c r="J104" s="100"/>
      <c r="K104" s="97"/>
      <c r="L104" s="94"/>
      <c r="M104" s="106"/>
      <c r="N104" s="107"/>
      <c r="P104" s="103"/>
    </row>
    <row r="105" spans="4:16" s="92" customFormat="1" ht="14" x14ac:dyDescent="0.3">
      <c r="D105" s="548"/>
      <c r="E105" s="93"/>
      <c r="F105" s="94"/>
      <c r="G105" s="94"/>
      <c r="H105" s="94"/>
      <c r="I105" s="95"/>
      <c r="J105" s="100"/>
      <c r="K105" s="97"/>
      <c r="L105" s="94"/>
      <c r="M105" s="106"/>
      <c r="N105" s="107"/>
      <c r="P105" s="103"/>
    </row>
    <row r="106" spans="4:16" s="92" customFormat="1" ht="14" x14ac:dyDescent="0.3">
      <c r="D106" s="548"/>
      <c r="E106" s="93"/>
      <c r="F106" s="94"/>
      <c r="G106" s="94"/>
      <c r="H106" s="94"/>
      <c r="I106" s="95"/>
      <c r="J106" s="100"/>
      <c r="K106" s="97"/>
      <c r="L106" s="94"/>
      <c r="M106" s="106"/>
      <c r="N106" s="107"/>
      <c r="P106" s="103"/>
    </row>
    <row r="107" spans="4:16" s="92" customFormat="1" ht="14" x14ac:dyDescent="0.3">
      <c r="D107" s="548"/>
      <c r="E107" s="93"/>
      <c r="F107" s="94"/>
      <c r="G107" s="94"/>
      <c r="H107" s="94"/>
      <c r="I107" s="95"/>
      <c r="J107" s="100"/>
      <c r="K107" s="97"/>
      <c r="L107" s="94"/>
      <c r="M107" s="106"/>
      <c r="N107" s="107"/>
      <c r="P107" s="103"/>
    </row>
    <row r="108" spans="4:16" s="92" customFormat="1" ht="14" x14ac:dyDescent="0.3">
      <c r="D108" s="548"/>
      <c r="E108" s="93"/>
      <c r="F108" s="94"/>
      <c r="G108" s="94"/>
      <c r="H108" s="94"/>
      <c r="I108" s="95"/>
      <c r="J108" s="100"/>
      <c r="K108" s="97"/>
      <c r="L108" s="94"/>
      <c r="M108" s="106"/>
      <c r="N108" s="107"/>
      <c r="P108" s="103"/>
    </row>
    <row r="109" spans="4:16" s="92" customFormat="1" ht="14" x14ac:dyDescent="0.3">
      <c r="D109" s="548"/>
      <c r="E109" s="93"/>
      <c r="F109" s="94"/>
      <c r="G109" s="94"/>
      <c r="H109" s="94"/>
      <c r="I109" s="95"/>
      <c r="J109" s="100"/>
      <c r="K109" s="97"/>
      <c r="L109" s="94"/>
      <c r="M109" s="106"/>
      <c r="N109" s="107"/>
      <c r="P109" s="103"/>
    </row>
    <row r="110" spans="4:16" s="92" customFormat="1" ht="14" x14ac:dyDescent="0.3">
      <c r="D110" s="548"/>
      <c r="E110" s="93"/>
      <c r="F110" s="94"/>
      <c r="G110" s="94"/>
      <c r="H110" s="94"/>
      <c r="I110" s="95"/>
      <c r="J110" s="100"/>
      <c r="K110" s="97"/>
      <c r="L110" s="94"/>
      <c r="M110" s="106"/>
      <c r="N110" s="107"/>
      <c r="P110" s="103"/>
    </row>
    <row r="111" spans="4:16" s="92" customFormat="1" ht="14" x14ac:dyDescent="0.3">
      <c r="D111" s="548"/>
      <c r="E111" s="93"/>
      <c r="F111" s="94"/>
      <c r="G111" s="94"/>
      <c r="H111" s="94"/>
      <c r="I111" s="95"/>
      <c r="J111" s="100"/>
      <c r="K111" s="97"/>
      <c r="L111" s="94"/>
      <c r="M111" s="106"/>
      <c r="N111" s="107"/>
      <c r="P111" s="103"/>
    </row>
    <row r="112" spans="4:16" s="92" customFormat="1" ht="14" x14ac:dyDescent="0.3">
      <c r="D112" s="548"/>
      <c r="E112" s="93"/>
      <c r="F112" s="94"/>
      <c r="G112" s="94"/>
      <c r="H112" s="94"/>
      <c r="I112" s="95"/>
      <c r="J112" s="100"/>
      <c r="K112" s="97"/>
      <c r="L112" s="94"/>
      <c r="M112" s="106"/>
      <c r="N112" s="107"/>
      <c r="P112" s="103"/>
    </row>
    <row r="113" spans="4:16" s="92" customFormat="1" ht="14" x14ac:dyDescent="0.3">
      <c r="D113" s="548"/>
      <c r="E113" s="93"/>
      <c r="F113" s="94"/>
      <c r="G113" s="94"/>
      <c r="H113" s="94"/>
      <c r="I113" s="95"/>
      <c r="J113" s="100"/>
      <c r="K113" s="97"/>
      <c r="L113" s="94"/>
      <c r="M113" s="106"/>
      <c r="N113" s="107"/>
      <c r="P113" s="103"/>
    </row>
    <row r="114" spans="4:16" s="92" customFormat="1" ht="14" x14ac:dyDescent="0.3">
      <c r="D114" s="548"/>
      <c r="E114" s="93"/>
      <c r="F114" s="94"/>
      <c r="G114" s="94"/>
      <c r="H114" s="94"/>
      <c r="I114" s="95"/>
      <c r="J114" s="100"/>
      <c r="K114" s="97"/>
      <c r="L114" s="94"/>
      <c r="M114" s="106"/>
      <c r="N114" s="107"/>
      <c r="P114" s="103"/>
    </row>
    <row r="115" spans="4:16" s="92" customFormat="1" ht="14" x14ac:dyDescent="0.3">
      <c r="D115" s="548"/>
      <c r="E115" s="93"/>
      <c r="F115" s="94"/>
      <c r="G115" s="94"/>
      <c r="H115" s="94"/>
      <c r="I115" s="95"/>
      <c r="J115" s="100"/>
      <c r="K115" s="97"/>
      <c r="L115" s="94"/>
      <c r="M115" s="106"/>
      <c r="N115" s="107"/>
      <c r="P115" s="103"/>
    </row>
    <row r="116" spans="4:16" s="92" customFormat="1" ht="14" x14ac:dyDescent="0.3">
      <c r="D116" s="548"/>
      <c r="E116" s="93"/>
      <c r="F116" s="94"/>
      <c r="G116" s="94"/>
      <c r="H116" s="94"/>
      <c r="I116" s="95"/>
      <c r="J116" s="100"/>
      <c r="K116" s="97"/>
      <c r="L116" s="94"/>
      <c r="M116" s="106"/>
      <c r="N116" s="107"/>
      <c r="P116" s="103"/>
    </row>
    <row r="117" spans="4:16" s="92" customFormat="1" ht="14" x14ac:dyDescent="0.3">
      <c r="D117" s="548"/>
      <c r="E117" s="93"/>
      <c r="F117" s="94"/>
      <c r="G117" s="94"/>
      <c r="H117" s="94"/>
      <c r="I117" s="95"/>
      <c r="J117" s="100"/>
      <c r="K117" s="97"/>
      <c r="L117" s="94"/>
      <c r="M117" s="106"/>
      <c r="N117" s="107"/>
      <c r="P117" s="103"/>
    </row>
    <row r="118" spans="4:16" s="92" customFormat="1" ht="14" x14ac:dyDescent="0.3">
      <c r="D118" s="548"/>
      <c r="E118" s="93"/>
      <c r="F118" s="94"/>
      <c r="G118" s="94"/>
      <c r="H118" s="94"/>
      <c r="I118" s="95"/>
      <c r="J118" s="100"/>
      <c r="K118" s="97"/>
      <c r="L118" s="94"/>
      <c r="M118" s="106"/>
      <c r="N118" s="107"/>
      <c r="P118" s="103"/>
    </row>
    <row r="119" spans="4:16" s="92" customFormat="1" ht="14" x14ac:dyDescent="0.3">
      <c r="D119" s="548"/>
      <c r="E119" s="93"/>
      <c r="F119" s="94"/>
      <c r="G119" s="94"/>
      <c r="H119" s="94"/>
      <c r="I119" s="95"/>
      <c r="J119" s="100"/>
      <c r="K119" s="97"/>
      <c r="L119" s="94"/>
      <c r="M119" s="106"/>
      <c r="N119" s="107"/>
      <c r="P119" s="103"/>
    </row>
    <row r="120" spans="4:16" s="92" customFormat="1" ht="14" x14ac:dyDescent="0.3">
      <c r="D120" s="548"/>
      <c r="E120" s="93"/>
      <c r="F120" s="94"/>
      <c r="G120" s="94"/>
      <c r="H120" s="94"/>
      <c r="I120" s="95"/>
      <c r="J120" s="100"/>
      <c r="K120" s="97"/>
      <c r="L120" s="94"/>
      <c r="M120" s="106"/>
      <c r="N120" s="107"/>
      <c r="P120" s="103"/>
    </row>
    <row r="121" spans="4:16" s="92" customFormat="1" ht="14" x14ac:dyDescent="0.3">
      <c r="D121" s="548"/>
      <c r="E121" s="93"/>
      <c r="F121" s="94"/>
      <c r="G121" s="94"/>
      <c r="H121" s="94"/>
      <c r="I121" s="95"/>
      <c r="J121" s="100"/>
      <c r="K121" s="97"/>
      <c r="L121" s="94"/>
      <c r="M121" s="106"/>
      <c r="N121" s="107"/>
      <c r="P121" s="103"/>
    </row>
    <row r="122" spans="4:16" s="92" customFormat="1" ht="14" x14ac:dyDescent="0.3">
      <c r="D122" s="548"/>
      <c r="E122" s="93"/>
      <c r="F122" s="94"/>
      <c r="G122" s="94"/>
      <c r="H122" s="94"/>
      <c r="I122" s="95"/>
      <c r="J122" s="100"/>
      <c r="K122" s="97"/>
      <c r="L122" s="94"/>
      <c r="M122" s="106"/>
      <c r="N122" s="107"/>
      <c r="P122" s="103"/>
    </row>
    <row r="123" spans="4:16" s="92" customFormat="1" ht="14" x14ac:dyDescent="0.3">
      <c r="D123" s="548"/>
      <c r="E123" s="93"/>
      <c r="F123" s="94"/>
      <c r="G123" s="94"/>
      <c r="H123" s="94"/>
      <c r="I123" s="95"/>
      <c r="J123" s="100"/>
      <c r="K123" s="97"/>
      <c r="L123" s="94"/>
      <c r="M123" s="106"/>
      <c r="N123" s="107"/>
      <c r="P123" s="103"/>
    </row>
    <row r="124" spans="4:16" s="92" customFormat="1" ht="14" x14ac:dyDescent="0.3">
      <c r="D124" s="548"/>
      <c r="E124" s="93"/>
      <c r="F124" s="94"/>
      <c r="G124" s="94"/>
      <c r="H124" s="94"/>
      <c r="I124" s="95"/>
      <c r="J124" s="100"/>
      <c r="K124" s="97"/>
      <c r="L124" s="94"/>
      <c r="M124" s="106"/>
      <c r="N124" s="107"/>
      <c r="P124" s="103"/>
    </row>
    <row r="125" spans="4:16" s="92" customFormat="1" ht="14" x14ac:dyDescent="0.3">
      <c r="D125" s="548"/>
      <c r="E125" s="93"/>
      <c r="F125" s="94"/>
      <c r="G125" s="94"/>
      <c r="H125" s="94"/>
      <c r="I125" s="95"/>
      <c r="J125" s="100"/>
      <c r="K125" s="97"/>
      <c r="L125" s="94"/>
      <c r="M125" s="106"/>
      <c r="N125" s="107"/>
      <c r="P125" s="103"/>
    </row>
    <row r="126" spans="4:16" s="92" customFormat="1" ht="14" x14ac:dyDescent="0.3">
      <c r="D126" s="548"/>
      <c r="E126" s="93"/>
      <c r="F126" s="94"/>
      <c r="G126" s="94"/>
      <c r="H126" s="94"/>
      <c r="I126" s="95"/>
      <c r="J126" s="100"/>
      <c r="K126" s="97"/>
      <c r="L126" s="94"/>
      <c r="M126" s="106"/>
      <c r="N126" s="107"/>
      <c r="P126" s="103"/>
    </row>
    <row r="127" spans="4:16" s="92" customFormat="1" ht="14" x14ac:dyDescent="0.3">
      <c r="D127" s="548"/>
      <c r="E127" s="93"/>
      <c r="F127" s="94"/>
      <c r="G127" s="94"/>
      <c r="H127" s="94"/>
      <c r="I127" s="95"/>
      <c r="J127" s="100"/>
      <c r="K127" s="97"/>
      <c r="L127" s="94"/>
      <c r="M127" s="106"/>
      <c r="N127" s="107"/>
      <c r="P127" s="103"/>
    </row>
    <row r="128" spans="4:16" s="92" customFormat="1" ht="14" x14ac:dyDescent="0.3">
      <c r="D128" s="548"/>
      <c r="E128" s="93"/>
      <c r="F128" s="94"/>
      <c r="G128" s="94"/>
      <c r="H128" s="94"/>
      <c r="I128" s="95"/>
      <c r="J128" s="100"/>
      <c r="K128" s="97"/>
      <c r="L128" s="94"/>
      <c r="M128" s="106"/>
      <c r="N128" s="107"/>
      <c r="P128" s="103"/>
    </row>
    <row r="129" spans="4:16" s="92" customFormat="1" ht="14" x14ac:dyDescent="0.3">
      <c r="D129" s="548"/>
      <c r="E129" s="93"/>
      <c r="F129" s="94"/>
      <c r="G129" s="94"/>
      <c r="H129" s="94"/>
      <c r="I129" s="95"/>
      <c r="J129" s="100"/>
      <c r="K129" s="97"/>
      <c r="L129" s="94"/>
      <c r="M129" s="106"/>
      <c r="N129" s="107"/>
      <c r="P129" s="103"/>
    </row>
    <row r="130" spans="4:16" s="92" customFormat="1" ht="14" x14ac:dyDescent="0.3">
      <c r="D130" s="548"/>
      <c r="E130" s="93"/>
      <c r="F130" s="94"/>
      <c r="G130" s="94"/>
      <c r="H130" s="94"/>
      <c r="I130" s="95"/>
      <c r="J130" s="100"/>
      <c r="K130" s="97"/>
      <c r="L130" s="94"/>
      <c r="M130" s="106"/>
      <c r="N130" s="107"/>
      <c r="P130" s="103"/>
    </row>
    <row r="131" spans="4:16" s="92" customFormat="1" ht="14" x14ac:dyDescent="0.3">
      <c r="D131" s="548"/>
      <c r="E131" s="93"/>
      <c r="F131" s="94"/>
      <c r="G131" s="94"/>
      <c r="H131" s="94"/>
      <c r="I131" s="95"/>
      <c r="J131" s="100"/>
      <c r="K131" s="97"/>
      <c r="L131" s="94"/>
      <c r="M131" s="106"/>
      <c r="N131" s="107"/>
      <c r="P131" s="103"/>
    </row>
    <row r="132" spans="4:16" s="92" customFormat="1" ht="14" x14ac:dyDescent="0.3">
      <c r="D132" s="548"/>
      <c r="E132" s="93"/>
      <c r="F132" s="94"/>
      <c r="G132" s="94"/>
      <c r="H132" s="94"/>
      <c r="I132" s="95"/>
      <c r="J132" s="100"/>
      <c r="K132" s="97"/>
      <c r="L132" s="94"/>
      <c r="M132" s="106"/>
      <c r="N132" s="107"/>
      <c r="P132" s="103"/>
    </row>
    <row r="133" spans="4:16" s="92" customFormat="1" ht="14" x14ac:dyDescent="0.3">
      <c r="D133" s="548"/>
      <c r="E133" s="93"/>
      <c r="F133" s="94"/>
      <c r="G133" s="94"/>
      <c r="H133" s="94"/>
      <c r="I133" s="95"/>
      <c r="J133" s="100"/>
      <c r="K133" s="97"/>
      <c r="L133" s="94"/>
      <c r="M133" s="106"/>
      <c r="N133" s="107"/>
      <c r="P133" s="103"/>
    </row>
    <row r="134" spans="4:16" s="92" customFormat="1" ht="14" x14ac:dyDescent="0.3">
      <c r="D134" s="548"/>
      <c r="E134" s="93"/>
      <c r="F134" s="94"/>
      <c r="G134" s="94"/>
      <c r="H134" s="94"/>
      <c r="I134" s="95"/>
      <c r="J134" s="100"/>
      <c r="K134" s="97"/>
      <c r="L134" s="94"/>
      <c r="M134" s="106"/>
      <c r="N134" s="107"/>
      <c r="P134" s="103"/>
    </row>
    <row r="135" spans="4:16" s="92" customFormat="1" ht="14" x14ac:dyDescent="0.3">
      <c r="D135" s="548"/>
      <c r="E135" s="93"/>
      <c r="F135" s="94"/>
      <c r="G135" s="94"/>
      <c r="H135" s="94"/>
      <c r="I135" s="95"/>
      <c r="J135" s="100"/>
      <c r="K135" s="97"/>
      <c r="L135" s="94"/>
      <c r="M135" s="106"/>
      <c r="N135" s="107"/>
      <c r="P135" s="103"/>
    </row>
    <row r="136" spans="4:16" s="92" customFormat="1" ht="14" x14ac:dyDescent="0.3">
      <c r="D136" s="548"/>
      <c r="E136" s="93"/>
      <c r="F136" s="94"/>
      <c r="G136" s="94"/>
      <c r="H136" s="94"/>
      <c r="I136" s="95"/>
      <c r="J136" s="100"/>
      <c r="K136" s="97"/>
      <c r="L136" s="94"/>
      <c r="M136" s="106"/>
      <c r="N136" s="107"/>
      <c r="P136" s="103"/>
    </row>
    <row r="137" spans="4:16" s="92" customFormat="1" ht="14" x14ac:dyDescent="0.3">
      <c r="D137" s="548"/>
      <c r="E137" s="93"/>
      <c r="F137" s="94"/>
      <c r="G137" s="94"/>
      <c r="H137" s="94"/>
      <c r="I137" s="95"/>
      <c r="J137" s="100"/>
      <c r="K137" s="97"/>
      <c r="L137" s="94"/>
      <c r="M137" s="106"/>
      <c r="N137" s="107"/>
      <c r="P137" s="103"/>
    </row>
    <row r="138" spans="4:16" s="92" customFormat="1" ht="14" x14ac:dyDescent="0.3">
      <c r="D138" s="548"/>
      <c r="E138" s="93"/>
      <c r="F138" s="94"/>
      <c r="G138" s="94"/>
      <c r="H138" s="94"/>
      <c r="I138" s="95"/>
      <c r="J138" s="100"/>
      <c r="K138" s="97"/>
      <c r="L138" s="94"/>
      <c r="M138" s="106"/>
      <c r="N138" s="107"/>
      <c r="P138" s="103"/>
    </row>
    <row r="139" spans="4:16" s="92" customFormat="1" ht="14" x14ac:dyDescent="0.3">
      <c r="D139" s="548"/>
      <c r="E139" s="93"/>
      <c r="F139" s="94"/>
      <c r="G139" s="94"/>
      <c r="H139" s="94"/>
      <c r="I139" s="95"/>
      <c r="J139" s="100"/>
      <c r="K139" s="97"/>
      <c r="L139" s="94"/>
      <c r="M139" s="106"/>
      <c r="N139" s="107"/>
      <c r="P139" s="103"/>
    </row>
    <row r="140" spans="4:16" s="92" customFormat="1" ht="14" x14ac:dyDescent="0.3">
      <c r="D140" s="548"/>
      <c r="E140" s="93"/>
      <c r="F140" s="94"/>
      <c r="G140" s="94"/>
      <c r="H140" s="94"/>
      <c r="I140" s="95"/>
      <c r="J140" s="100"/>
      <c r="K140" s="97"/>
      <c r="L140" s="94"/>
      <c r="M140" s="106"/>
      <c r="N140" s="107"/>
      <c r="P140" s="103"/>
    </row>
    <row r="141" spans="4:16" s="92" customFormat="1" ht="14" x14ac:dyDescent="0.3">
      <c r="D141" s="548"/>
      <c r="E141" s="93"/>
      <c r="F141" s="94"/>
      <c r="G141" s="94"/>
      <c r="H141" s="94"/>
      <c r="I141" s="95"/>
      <c r="J141" s="100"/>
      <c r="K141" s="97"/>
      <c r="L141" s="94"/>
      <c r="M141" s="106"/>
      <c r="N141" s="107"/>
      <c r="P141" s="103"/>
    </row>
    <row r="142" spans="4:16" s="92" customFormat="1" ht="14" x14ac:dyDescent="0.3">
      <c r="D142" s="548"/>
      <c r="E142" s="93"/>
      <c r="F142" s="94"/>
      <c r="G142" s="94"/>
      <c r="H142" s="94"/>
      <c r="I142" s="95"/>
      <c r="J142" s="100"/>
      <c r="K142" s="97"/>
      <c r="L142" s="94"/>
      <c r="M142" s="106"/>
      <c r="N142" s="107"/>
      <c r="P142" s="103"/>
    </row>
    <row r="143" spans="4:16" s="92" customFormat="1" ht="14" x14ac:dyDescent="0.3">
      <c r="D143" s="548"/>
      <c r="E143" s="93"/>
      <c r="F143" s="94"/>
      <c r="G143" s="94"/>
      <c r="H143" s="94"/>
      <c r="I143" s="95"/>
      <c r="J143" s="100"/>
      <c r="K143" s="97"/>
      <c r="L143" s="94"/>
      <c r="M143" s="106"/>
      <c r="N143" s="107"/>
      <c r="P143" s="103"/>
    </row>
    <row r="144" spans="4:16" s="92" customFormat="1" ht="14" x14ac:dyDescent="0.3">
      <c r="D144" s="548"/>
      <c r="E144" s="93"/>
      <c r="F144" s="94"/>
      <c r="G144" s="94"/>
      <c r="H144" s="94"/>
      <c r="I144" s="95"/>
      <c r="J144" s="100"/>
      <c r="K144" s="97"/>
      <c r="L144" s="94"/>
      <c r="M144" s="106"/>
      <c r="N144" s="107"/>
      <c r="P144" s="103"/>
    </row>
    <row r="145" spans="4:16" s="92" customFormat="1" ht="14" x14ac:dyDescent="0.3">
      <c r="D145" s="548"/>
      <c r="E145" s="93"/>
      <c r="F145" s="94"/>
      <c r="G145" s="94"/>
      <c r="H145" s="94"/>
      <c r="I145" s="95"/>
      <c r="J145" s="100"/>
      <c r="K145" s="97"/>
      <c r="L145" s="94"/>
      <c r="M145" s="106"/>
      <c r="N145" s="107"/>
      <c r="P145" s="103"/>
    </row>
    <row r="146" spans="4:16" s="92" customFormat="1" ht="14" x14ac:dyDescent="0.3">
      <c r="D146" s="548"/>
      <c r="E146" s="93"/>
      <c r="F146" s="94"/>
      <c r="G146" s="94"/>
      <c r="H146" s="94"/>
      <c r="I146" s="95"/>
      <c r="J146" s="100"/>
      <c r="K146" s="97"/>
      <c r="L146" s="94"/>
      <c r="M146" s="106"/>
      <c r="N146" s="107"/>
      <c r="P146" s="103"/>
    </row>
    <row r="147" spans="4:16" s="92" customFormat="1" ht="14" x14ac:dyDescent="0.3">
      <c r="D147" s="548"/>
      <c r="E147" s="93"/>
      <c r="F147" s="94"/>
      <c r="G147" s="94"/>
      <c r="H147" s="94"/>
      <c r="I147" s="95"/>
      <c r="J147" s="100"/>
      <c r="K147" s="97"/>
      <c r="L147" s="94"/>
      <c r="M147" s="106"/>
      <c r="N147" s="107"/>
      <c r="P147" s="103"/>
    </row>
    <row r="148" spans="4:16" s="92" customFormat="1" ht="14" x14ac:dyDescent="0.3">
      <c r="D148" s="548"/>
      <c r="E148" s="93"/>
      <c r="F148" s="94"/>
      <c r="G148" s="94"/>
      <c r="H148" s="94"/>
      <c r="I148" s="95"/>
      <c r="J148" s="100"/>
      <c r="K148" s="97"/>
      <c r="L148" s="94"/>
      <c r="M148" s="106"/>
      <c r="N148" s="107"/>
      <c r="P148" s="103"/>
    </row>
    <row r="149" spans="4:16" s="92" customFormat="1" ht="14" x14ac:dyDescent="0.3">
      <c r="D149" s="548"/>
      <c r="E149" s="93"/>
      <c r="F149" s="94"/>
      <c r="G149" s="94"/>
      <c r="H149" s="94"/>
      <c r="I149" s="95"/>
      <c r="J149" s="100"/>
      <c r="K149" s="97"/>
      <c r="L149" s="94"/>
      <c r="M149" s="106"/>
      <c r="N149" s="107"/>
      <c r="P149" s="103"/>
    </row>
    <row r="150" spans="4:16" s="92" customFormat="1" ht="14" x14ac:dyDescent="0.3">
      <c r="D150" s="548"/>
      <c r="E150" s="93"/>
      <c r="F150" s="94"/>
      <c r="G150" s="94"/>
      <c r="H150" s="94"/>
      <c r="I150" s="95"/>
      <c r="J150" s="100"/>
      <c r="K150" s="97"/>
      <c r="L150" s="94"/>
      <c r="M150" s="106"/>
      <c r="N150" s="107"/>
      <c r="P150" s="103"/>
    </row>
    <row r="151" spans="4:16" s="92" customFormat="1" ht="14" x14ac:dyDescent="0.3">
      <c r="D151" s="548"/>
      <c r="E151" s="93"/>
      <c r="F151" s="94"/>
      <c r="G151" s="94"/>
      <c r="H151" s="94"/>
      <c r="I151" s="95"/>
      <c r="J151" s="100"/>
      <c r="K151" s="97"/>
      <c r="L151" s="94"/>
      <c r="M151" s="106"/>
      <c r="N151" s="107"/>
      <c r="P151" s="103"/>
    </row>
    <row r="152" spans="4:16" s="92" customFormat="1" ht="14" x14ac:dyDescent="0.3">
      <c r="D152" s="548"/>
      <c r="E152" s="93"/>
      <c r="F152" s="94"/>
      <c r="G152" s="94"/>
      <c r="H152" s="94"/>
      <c r="I152" s="95"/>
      <c r="J152" s="100"/>
      <c r="K152" s="97"/>
      <c r="L152" s="94"/>
      <c r="M152" s="106"/>
      <c r="N152" s="107"/>
      <c r="P152" s="103"/>
    </row>
    <row r="153" spans="4:16" s="92" customFormat="1" ht="14" x14ac:dyDescent="0.3">
      <c r="D153" s="548"/>
      <c r="E153" s="93"/>
      <c r="F153" s="94"/>
      <c r="G153" s="94"/>
      <c r="H153" s="94"/>
      <c r="I153" s="95"/>
      <c r="J153" s="100"/>
      <c r="K153" s="97"/>
      <c r="L153" s="94"/>
      <c r="M153" s="106"/>
      <c r="N153" s="107"/>
      <c r="P153" s="103"/>
    </row>
    <row r="154" spans="4:16" s="92" customFormat="1" ht="14" x14ac:dyDescent="0.3">
      <c r="D154" s="548"/>
      <c r="E154" s="93"/>
      <c r="F154" s="94"/>
      <c r="G154" s="94"/>
      <c r="H154" s="94"/>
      <c r="I154" s="95"/>
      <c r="J154" s="100"/>
      <c r="K154" s="97"/>
      <c r="L154" s="94"/>
      <c r="M154" s="106"/>
      <c r="N154" s="107"/>
      <c r="P154" s="103"/>
    </row>
    <row r="155" spans="4:16" s="92" customFormat="1" ht="14" x14ac:dyDescent="0.3">
      <c r="D155" s="548"/>
      <c r="E155" s="93"/>
      <c r="F155" s="94"/>
      <c r="G155" s="94"/>
      <c r="H155" s="94"/>
      <c r="I155" s="95"/>
      <c r="J155" s="100"/>
      <c r="K155" s="97"/>
      <c r="L155" s="94"/>
      <c r="M155" s="106"/>
      <c r="N155" s="107"/>
      <c r="P155" s="103"/>
    </row>
    <row r="156" spans="4:16" s="92" customFormat="1" ht="14" x14ac:dyDescent="0.3">
      <c r="D156" s="548"/>
      <c r="E156" s="93"/>
      <c r="F156" s="94"/>
      <c r="G156" s="94"/>
      <c r="H156" s="94"/>
      <c r="I156" s="95"/>
      <c r="J156" s="100"/>
      <c r="K156" s="97"/>
      <c r="L156" s="94"/>
      <c r="M156" s="106"/>
      <c r="N156" s="107"/>
      <c r="P156" s="103"/>
    </row>
    <row r="157" spans="4:16" s="92" customFormat="1" ht="14" x14ac:dyDescent="0.3">
      <c r="D157" s="548"/>
      <c r="E157" s="93"/>
      <c r="F157" s="94"/>
      <c r="G157" s="94"/>
      <c r="H157" s="94"/>
      <c r="I157" s="95"/>
      <c r="J157" s="100"/>
      <c r="K157" s="97"/>
      <c r="L157" s="94"/>
      <c r="M157" s="106"/>
      <c r="N157" s="107"/>
      <c r="P157" s="103"/>
    </row>
    <row r="158" spans="4:16" s="92" customFormat="1" ht="14" x14ac:dyDescent="0.3">
      <c r="D158" s="548"/>
      <c r="E158" s="93"/>
      <c r="F158" s="94"/>
      <c r="G158" s="94"/>
      <c r="H158" s="94"/>
      <c r="I158" s="95"/>
      <c r="J158" s="100"/>
      <c r="K158" s="97"/>
      <c r="L158" s="94"/>
      <c r="M158" s="106"/>
      <c r="N158" s="107"/>
      <c r="P158" s="103"/>
    </row>
    <row r="159" spans="4:16" s="92" customFormat="1" ht="14" x14ac:dyDescent="0.3">
      <c r="D159" s="548"/>
      <c r="E159" s="93"/>
      <c r="F159" s="94"/>
      <c r="G159" s="94"/>
      <c r="H159" s="94"/>
      <c r="I159" s="95"/>
      <c r="J159" s="100"/>
      <c r="K159" s="97"/>
      <c r="L159" s="94"/>
      <c r="M159" s="106"/>
      <c r="N159" s="107"/>
      <c r="P159" s="103"/>
    </row>
    <row r="160" spans="4:16" s="92" customFormat="1" ht="14" x14ac:dyDescent="0.3">
      <c r="D160" s="548"/>
      <c r="E160" s="93"/>
      <c r="F160" s="94"/>
      <c r="G160" s="94"/>
      <c r="H160" s="94"/>
      <c r="I160" s="95"/>
      <c r="J160" s="100"/>
      <c r="K160" s="97"/>
      <c r="L160" s="94"/>
      <c r="M160" s="106"/>
      <c r="N160" s="107"/>
      <c r="P160" s="103"/>
    </row>
    <row r="161" spans="2:16" s="92" customFormat="1" ht="14" x14ac:dyDescent="0.3">
      <c r="D161" s="548"/>
      <c r="E161" s="93"/>
      <c r="F161" s="94"/>
      <c r="G161" s="94"/>
      <c r="H161" s="94"/>
      <c r="I161" s="95"/>
      <c r="J161" s="100"/>
      <c r="K161" s="97"/>
      <c r="L161" s="94"/>
      <c r="M161" s="106"/>
      <c r="N161" s="107"/>
      <c r="P161" s="103"/>
    </row>
    <row r="162" spans="2:16" s="92" customFormat="1" ht="14" x14ac:dyDescent="0.3">
      <c r="D162" s="548"/>
      <c r="E162" s="93"/>
      <c r="F162" s="94"/>
      <c r="G162" s="94"/>
      <c r="H162" s="94"/>
      <c r="I162" s="95"/>
      <c r="J162" s="100"/>
      <c r="K162" s="97"/>
      <c r="L162" s="94"/>
      <c r="M162" s="106"/>
      <c r="N162" s="107"/>
      <c r="P162" s="103"/>
    </row>
    <row r="163" spans="2:16" s="92" customFormat="1" ht="14" x14ac:dyDescent="0.3">
      <c r="D163" s="548"/>
      <c r="E163" s="93"/>
      <c r="F163" s="94"/>
      <c r="G163" s="94"/>
      <c r="H163" s="94"/>
      <c r="I163" s="95"/>
      <c r="J163" s="100"/>
      <c r="K163" s="97"/>
      <c r="L163" s="94"/>
      <c r="M163" s="106"/>
      <c r="N163" s="107"/>
      <c r="P163" s="103"/>
    </row>
    <row r="164" spans="2:16" s="92" customFormat="1" ht="14" x14ac:dyDescent="0.3">
      <c r="D164" s="548"/>
      <c r="E164" s="93"/>
      <c r="F164" s="94"/>
      <c r="G164" s="94"/>
      <c r="H164" s="94"/>
      <c r="I164" s="95"/>
      <c r="J164" s="100"/>
      <c r="K164" s="97"/>
      <c r="L164" s="94"/>
      <c r="M164" s="106"/>
      <c r="N164" s="107"/>
      <c r="P164" s="103"/>
    </row>
    <row r="165" spans="2:16" s="92" customFormat="1" ht="14" x14ac:dyDescent="0.3">
      <c r="D165" s="548"/>
      <c r="E165" s="93"/>
      <c r="F165" s="94"/>
      <c r="G165" s="94"/>
      <c r="H165" s="94"/>
      <c r="I165" s="95"/>
      <c r="J165" s="100"/>
      <c r="K165" s="97"/>
      <c r="L165" s="94"/>
      <c r="M165" s="106"/>
      <c r="N165" s="107"/>
      <c r="P165" s="103"/>
    </row>
    <row r="166" spans="2:16" s="92" customFormat="1" ht="14" x14ac:dyDescent="0.3">
      <c r="D166" s="548"/>
      <c r="E166" s="93"/>
      <c r="F166" s="94"/>
      <c r="G166" s="94"/>
      <c r="H166" s="94"/>
      <c r="I166" s="95"/>
      <c r="J166" s="100"/>
      <c r="K166" s="97"/>
      <c r="L166" s="94"/>
      <c r="M166" s="106"/>
      <c r="N166" s="107"/>
      <c r="P166" s="103"/>
    </row>
    <row r="167" spans="2:16" s="92" customFormat="1" ht="14" x14ac:dyDescent="0.3">
      <c r="D167" s="548"/>
      <c r="E167" s="93"/>
      <c r="F167" s="94"/>
      <c r="G167" s="94"/>
      <c r="H167" s="94"/>
      <c r="I167" s="95"/>
      <c r="J167" s="100"/>
      <c r="K167" s="97"/>
      <c r="L167" s="94"/>
      <c r="M167" s="106"/>
      <c r="N167" s="107"/>
      <c r="P167" s="103"/>
    </row>
    <row r="168" spans="2:16" s="92" customFormat="1" ht="14" x14ac:dyDescent="0.3">
      <c r="D168" s="548"/>
      <c r="E168" s="93"/>
      <c r="F168" s="94"/>
      <c r="G168" s="94"/>
      <c r="H168" s="94"/>
      <c r="I168" s="95"/>
      <c r="J168" s="100"/>
      <c r="K168" s="97"/>
      <c r="L168" s="94"/>
      <c r="M168" s="106"/>
      <c r="N168" s="107"/>
      <c r="P168" s="103"/>
    </row>
    <row r="169" spans="2:16" s="92" customFormat="1" ht="14" x14ac:dyDescent="0.3">
      <c r="D169" s="548"/>
      <c r="E169" s="93"/>
      <c r="F169" s="94"/>
      <c r="G169" s="94"/>
      <c r="H169" s="94"/>
      <c r="I169" s="95"/>
      <c r="J169" s="100"/>
      <c r="K169" s="97"/>
      <c r="L169" s="94"/>
      <c r="M169" s="106"/>
      <c r="N169" s="107"/>
      <c r="P169" s="103"/>
    </row>
    <row r="170" spans="2:16" s="92" customFormat="1" ht="14" x14ac:dyDescent="0.3">
      <c r="D170" s="548"/>
      <c r="E170" s="93"/>
      <c r="F170" s="94"/>
      <c r="G170" s="94"/>
      <c r="H170" s="94"/>
      <c r="I170" s="95"/>
      <c r="J170" s="100"/>
      <c r="K170" s="97"/>
      <c r="L170" s="94"/>
      <c r="M170" s="106"/>
      <c r="N170" s="107"/>
      <c r="P170" s="103"/>
    </row>
    <row r="171" spans="2:16" s="92" customFormat="1" ht="14" x14ac:dyDescent="0.3">
      <c r="D171" s="548"/>
      <c r="E171" s="93"/>
      <c r="F171" s="94"/>
      <c r="G171" s="94"/>
      <c r="H171" s="94"/>
      <c r="I171" s="95"/>
      <c r="J171" s="100"/>
      <c r="K171" s="97"/>
      <c r="L171" s="94"/>
      <c r="M171" s="106"/>
      <c r="N171" s="107"/>
      <c r="P171" s="103"/>
    </row>
    <row r="172" spans="2:16" s="92" customFormat="1" ht="14" x14ac:dyDescent="0.3">
      <c r="D172" s="548"/>
      <c r="E172" s="93"/>
      <c r="F172" s="94"/>
      <c r="G172" s="94"/>
      <c r="H172" s="94"/>
      <c r="I172" s="95"/>
      <c r="J172" s="100"/>
      <c r="K172" s="97"/>
      <c r="L172" s="94"/>
      <c r="M172" s="106"/>
      <c r="N172" s="107"/>
      <c r="P172" s="103"/>
    </row>
    <row r="173" spans="2:16" s="92" customFormat="1" ht="14" x14ac:dyDescent="0.3">
      <c r="D173" s="548"/>
      <c r="E173" s="93"/>
      <c r="F173" s="94"/>
      <c r="G173" s="94"/>
      <c r="H173" s="94"/>
      <c r="I173" s="95"/>
      <c r="J173" s="100"/>
      <c r="K173" s="97"/>
      <c r="L173" s="94"/>
      <c r="M173" s="106"/>
      <c r="N173" s="107"/>
      <c r="P173" s="103"/>
    </row>
    <row r="174" spans="2:16" x14ac:dyDescent="0.35">
      <c r="B174" s="92"/>
      <c r="C174" s="92"/>
      <c r="D174" s="548"/>
      <c r="E174" s="93"/>
      <c r="F174" s="94"/>
      <c r="G174" s="94"/>
      <c r="H174" s="94"/>
      <c r="I174" s="95"/>
      <c r="J174" s="100"/>
      <c r="K174" s="97"/>
      <c r="L174" s="94"/>
      <c r="M174" s="106"/>
      <c r="N174" s="107"/>
      <c r="O174" s="92"/>
      <c r="P174" s="103"/>
    </row>
    <row r="175" spans="2:16" x14ac:dyDescent="0.35">
      <c r="K175" s="97"/>
      <c r="L175" s="94"/>
      <c r="M175" s="106"/>
      <c r="N175" s="107"/>
      <c r="O175" s="92"/>
      <c r="P175" s="103"/>
    </row>
    <row r="176" spans="2:16" x14ac:dyDescent="0.35">
      <c r="K176" s="97"/>
      <c r="L176" s="94"/>
      <c r="M176" s="106"/>
      <c r="N176" s="107"/>
      <c r="O176" s="92"/>
      <c r="P176" s="103"/>
    </row>
    <row r="177" spans="11:15" x14ac:dyDescent="0.35">
      <c r="K177" s="97"/>
      <c r="L177" s="94"/>
      <c r="M177" s="106"/>
      <c r="N177" s="107"/>
      <c r="O177" s="92"/>
    </row>
    <row r="178" spans="11:15" x14ac:dyDescent="0.35">
      <c r="K178" s="97"/>
      <c r="L178" s="94"/>
      <c r="M178" s="106"/>
      <c r="N178" s="107"/>
      <c r="O178" s="92"/>
    </row>
    <row r="179" spans="11:15" x14ac:dyDescent="0.35">
      <c r="K179" s="97"/>
      <c r="L179" s="94"/>
      <c r="M179" s="106"/>
      <c r="N179" s="107"/>
      <c r="O179" s="92"/>
    </row>
    <row r="180" spans="11:15" x14ac:dyDescent="0.35">
      <c r="K180" s="97"/>
      <c r="L180" s="94"/>
      <c r="M180" s="106"/>
      <c r="N180" s="107"/>
      <c r="O180" s="92"/>
    </row>
  </sheetData>
  <mergeCells count="7">
    <mergeCell ref="C2:J2"/>
    <mergeCell ref="F3:G3"/>
    <mergeCell ref="L2:O2"/>
    <mergeCell ref="L3:L4"/>
    <mergeCell ref="M3:M4"/>
    <mergeCell ref="O3:O4"/>
    <mergeCell ref="N3:N4"/>
  </mergeCells>
  <pageMargins left="0.7" right="0.7" top="0.75" bottom="0.75" header="0.3" footer="0.3"/>
  <pageSetup scale="86"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O27"/>
  <sheetViews>
    <sheetView workbookViewId="0">
      <selection activeCell="L12" sqref="L12"/>
    </sheetView>
  </sheetViews>
  <sheetFormatPr defaultColWidth="8.453125" defaultRowHeight="15.5" x14ac:dyDescent="0.35"/>
  <cols>
    <col min="1" max="1" width="8.453125" style="109"/>
    <col min="2" max="2" width="10.453125" style="110" customWidth="1"/>
    <col min="3" max="3" width="17.81640625" style="111" customWidth="1"/>
    <col min="4" max="5" width="15.453125" style="111" customWidth="1"/>
    <col min="6" max="6" width="15.453125" style="110" customWidth="1"/>
    <col min="7" max="7" width="1.453125" style="110" customWidth="1"/>
    <col min="8" max="8" width="17.81640625" style="112" customWidth="1"/>
    <col min="9" max="10" width="15.453125" style="111" customWidth="1"/>
    <col min="11" max="11" width="15.453125" style="110" customWidth="1"/>
    <col min="12" max="12" width="8.453125" style="109"/>
    <col min="13" max="13" width="15.453125" style="109" customWidth="1"/>
    <col min="14" max="16384" width="8.453125" style="109"/>
  </cols>
  <sheetData>
    <row r="1" spans="2:15" ht="20.25" customHeight="1" thickTop="1" thickBot="1" x14ac:dyDescent="0.4">
      <c r="C1" s="694" t="s">
        <v>124</v>
      </c>
      <c r="D1" s="695"/>
      <c r="E1" s="695"/>
      <c r="F1" s="695"/>
      <c r="G1" s="695"/>
      <c r="H1" s="695"/>
      <c r="I1" s="695"/>
      <c r="J1" s="695"/>
      <c r="K1" s="696"/>
    </row>
    <row r="2" spans="2:15" ht="20.25" customHeight="1" thickTop="1" thickBot="1" x14ac:dyDescent="0.4">
      <c r="C2" s="689" t="s">
        <v>119</v>
      </c>
      <c r="D2" s="690"/>
      <c r="E2" s="690"/>
      <c r="F2" s="691"/>
      <c r="G2" s="113"/>
      <c r="H2" s="692" t="s">
        <v>118</v>
      </c>
      <c r="I2" s="669"/>
      <c r="J2" s="669"/>
      <c r="K2" s="693"/>
      <c r="L2" s="112"/>
      <c r="M2" s="111"/>
      <c r="N2" s="111"/>
      <c r="O2" s="110"/>
    </row>
    <row r="3" spans="2:15" s="118" customFormat="1" ht="20.25" customHeight="1" thickTop="1" thickBot="1" x14ac:dyDescent="0.4">
      <c r="B3" s="114" t="s">
        <v>444</v>
      </c>
      <c r="C3" s="177" t="s">
        <v>120</v>
      </c>
      <c r="D3" s="115" t="s">
        <v>121</v>
      </c>
      <c r="E3" s="129" t="s">
        <v>122</v>
      </c>
      <c r="F3" s="116" t="s">
        <v>123</v>
      </c>
      <c r="G3" s="123"/>
      <c r="H3" s="127" t="s">
        <v>120</v>
      </c>
      <c r="I3" s="115" t="s">
        <v>121</v>
      </c>
      <c r="J3" s="129" t="s">
        <v>122</v>
      </c>
      <c r="K3" s="116" t="s">
        <v>123</v>
      </c>
    </row>
    <row r="4" spans="2:15" s="118" customFormat="1" ht="20.25" customHeight="1" thickTop="1" x14ac:dyDescent="0.35">
      <c r="B4" s="117">
        <v>43971</v>
      </c>
      <c r="C4" s="131">
        <v>652398</v>
      </c>
      <c r="D4" s="167">
        <v>292140</v>
      </c>
      <c r="E4" s="132">
        <f t="shared" ref="E4:E10" si="0">C4-D4</f>
        <v>360258</v>
      </c>
      <c r="F4" s="164">
        <f t="shared" ref="F4:F10" si="1">E4/D4</f>
        <v>1.2331690285479564</v>
      </c>
      <c r="G4" s="123"/>
      <c r="H4" s="131">
        <v>805620</v>
      </c>
      <c r="I4" s="167">
        <v>168010</v>
      </c>
      <c r="J4" s="651">
        <f t="shared" ref="J4" si="2">H4-I4</f>
        <v>637610</v>
      </c>
      <c r="K4" s="164">
        <f t="shared" ref="K4" si="3">J4/I4</f>
        <v>3.7950717219213144</v>
      </c>
    </row>
    <row r="5" spans="2:15" s="118" customFormat="1" ht="20.25" customHeight="1" x14ac:dyDescent="0.35">
      <c r="B5" s="117">
        <v>43941</v>
      </c>
      <c r="C5" s="131">
        <v>418551</v>
      </c>
      <c r="D5" s="132">
        <v>183550</v>
      </c>
      <c r="E5" s="132">
        <f t="shared" si="0"/>
        <v>235001</v>
      </c>
      <c r="F5" s="137">
        <f t="shared" si="1"/>
        <v>1.280310542086625</v>
      </c>
      <c r="G5" s="133"/>
      <c r="H5" s="131">
        <v>602048</v>
      </c>
      <c r="I5" s="132">
        <v>119160</v>
      </c>
      <c r="J5" s="132">
        <f t="shared" ref="J5:J10" si="4">H5-I5</f>
        <v>482888</v>
      </c>
      <c r="K5" s="137">
        <f t="shared" ref="K5:K10" si="5">J5/I5</f>
        <v>4.0524337025847599</v>
      </c>
      <c r="L5" s="518"/>
    </row>
    <row r="6" spans="2:15" s="118" customFormat="1" ht="20.25" customHeight="1" x14ac:dyDescent="0.35">
      <c r="B6" s="117">
        <v>43910</v>
      </c>
      <c r="C6" s="131">
        <v>362124</v>
      </c>
      <c r="D6" s="132">
        <v>197140</v>
      </c>
      <c r="E6" s="132">
        <f t="shared" si="0"/>
        <v>164984</v>
      </c>
      <c r="F6" s="137">
        <f t="shared" si="1"/>
        <v>0.83688749112305971</v>
      </c>
      <c r="G6" s="133"/>
      <c r="H6" s="131">
        <v>365086</v>
      </c>
      <c r="I6" s="132">
        <v>124370</v>
      </c>
      <c r="J6" s="132">
        <f t="shared" si="4"/>
        <v>240716</v>
      </c>
      <c r="K6" s="137">
        <f t="shared" si="5"/>
        <v>1.935482833480743</v>
      </c>
      <c r="L6" s="518"/>
    </row>
    <row r="7" spans="2:15" s="118" customFormat="1" ht="20.25" customHeight="1" x14ac:dyDescent="0.35">
      <c r="B7" s="117">
        <v>43881</v>
      </c>
      <c r="C7" s="131">
        <v>204451</v>
      </c>
      <c r="D7" s="132">
        <v>97690</v>
      </c>
      <c r="E7" s="132">
        <f t="shared" si="0"/>
        <v>106761</v>
      </c>
      <c r="F7" s="137">
        <f t="shared" si="1"/>
        <v>1.0928549493295117</v>
      </c>
      <c r="G7" s="133"/>
      <c r="H7" s="131">
        <v>473746</v>
      </c>
      <c r="I7" s="132">
        <v>140910</v>
      </c>
      <c r="J7" s="132">
        <f t="shared" si="4"/>
        <v>332836</v>
      </c>
      <c r="K7" s="137">
        <f t="shared" si="5"/>
        <v>2.3620466964729259</v>
      </c>
      <c r="L7" s="518"/>
    </row>
    <row r="8" spans="2:15" s="118" customFormat="1" ht="20.25" customHeight="1" x14ac:dyDescent="0.35">
      <c r="B8" s="117">
        <v>43851</v>
      </c>
      <c r="C8" s="489" t="s">
        <v>466</v>
      </c>
      <c r="D8" s="132">
        <v>89530</v>
      </c>
      <c r="E8" s="167" t="s">
        <v>442</v>
      </c>
      <c r="F8" s="164" t="s">
        <v>442</v>
      </c>
      <c r="G8" s="133"/>
      <c r="H8" s="131">
        <v>530439</v>
      </c>
      <c r="I8" s="132">
        <v>134880</v>
      </c>
      <c r="J8" s="132">
        <f t="shared" si="4"/>
        <v>395559</v>
      </c>
      <c r="K8" s="137">
        <f t="shared" si="5"/>
        <v>2.9326734875444842</v>
      </c>
      <c r="L8" s="518"/>
    </row>
    <row r="9" spans="2:15" s="118" customFormat="1" ht="20.25" customHeight="1" x14ac:dyDescent="0.35">
      <c r="B9" s="117">
        <v>43818</v>
      </c>
      <c r="C9" s="131">
        <v>316906</v>
      </c>
      <c r="D9" s="132">
        <v>100040</v>
      </c>
      <c r="E9" s="132">
        <f t="shared" si="0"/>
        <v>216866</v>
      </c>
      <c r="F9" s="137">
        <f t="shared" si="1"/>
        <v>2.1677928828468613</v>
      </c>
      <c r="G9" s="133"/>
      <c r="H9" s="131">
        <v>625497</v>
      </c>
      <c r="I9" s="132">
        <v>152350</v>
      </c>
      <c r="J9" s="132">
        <f t="shared" si="4"/>
        <v>473147</v>
      </c>
      <c r="K9" s="137">
        <f t="shared" si="5"/>
        <v>3.1056580242861833</v>
      </c>
      <c r="L9" s="518"/>
    </row>
    <row r="10" spans="2:15" s="118" customFormat="1" ht="20.25" customHeight="1" x14ac:dyDescent="0.35">
      <c r="B10" s="117">
        <v>43788</v>
      </c>
      <c r="C10" s="131">
        <v>308033</v>
      </c>
      <c r="D10" s="132">
        <v>131140</v>
      </c>
      <c r="E10" s="132">
        <f t="shared" si="0"/>
        <v>176893</v>
      </c>
      <c r="F10" s="137">
        <f t="shared" si="1"/>
        <v>1.3488866859844442</v>
      </c>
      <c r="G10" s="133"/>
      <c r="H10" s="131">
        <v>708204</v>
      </c>
      <c r="I10" s="132">
        <v>180210</v>
      </c>
      <c r="J10" s="132">
        <f t="shared" si="4"/>
        <v>527994</v>
      </c>
      <c r="K10" s="137">
        <f t="shared" si="5"/>
        <v>2.9298818045613451</v>
      </c>
      <c r="L10" s="518"/>
    </row>
    <row r="11" spans="2:15" s="118" customFormat="1" ht="20.25" customHeight="1" x14ac:dyDescent="0.35">
      <c r="B11" s="117">
        <v>43757</v>
      </c>
      <c r="C11" s="134">
        <v>715954</v>
      </c>
      <c r="D11" s="401">
        <v>189650</v>
      </c>
      <c r="E11" s="167">
        <f t="shared" ref="E11:E13" si="6">C11-D11</f>
        <v>526304</v>
      </c>
      <c r="F11" s="164">
        <f t="shared" ref="F11:F13" si="7">E11/D11</f>
        <v>2.7751331399947272</v>
      </c>
      <c r="G11" s="133"/>
      <c r="H11" s="134">
        <v>938104</v>
      </c>
      <c r="I11" s="167">
        <v>248930</v>
      </c>
      <c r="J11" s="167">
        <f t="shared" ref="J11:J14" si="8">H11-I11</f>
        <v>689174</v>
      </c>
      <c r="K11" s="164">
        <f t="shared" ref="K11:K14" si="9">J11/I11</f>
        <v>2.7685453742015826</v>
      </c>
      <c r="L11" s="518"/>
    </row>
    <row r="12" spans="2:15" s="118" customFormat="1" ht="20.25" customHeight="1" x14ac:dyDescent="0.35">
      <c r="B12" s="117">
        <v>43727</v>
      </c>
      <c r="C12" s="131">
        <v>703000</v>
      </c>
      <c r="D12" s="132">
        <v>321070</v>
      </c>
      <c r="E12" s="132">
        <f t="shared" si="6"/>
        <v>381930</v>
      </c>
      <c r="F12" s="137">
        <f t="shared" si="7"/>
        <v>1.1895536798828916</v>
      </c>
      <c r="G12" s="133"/>
      <c r="H12" s="131">
        <v>1081200</v>
      </c>
      <c r="I12" s="132">
        <v>395309</v>
      </c>
      <c r="J12" s="132">
        <f t="shared" si="8"/>
        <v>685891</v>
      </c>
      <c r="K12" s="137">
        <f t="shared" si="9"/>
        <v>1.7350755990883082</v>
      </c>
      <c r="L12" s="518"/>
    </row>
    <row r="13" spans="2:15" s="118" customFormat="1" ht="20.25" customHeight="1" x14ac:dyDescent="0.35">
      <c r="B13" s="117">
        <v>43696</v>
      </c>
      <c r="C13" s="131">
        <v>855600</v>
      </c>
      <c r="D13" s="132">
        <v>510360</v>
      </c>
      <c r="E13" s="132">
        <f t="shared" si="6"/>
        <v>345240</v>
      </c>
      <c r="F13" s="137">
        <f t="shared" si="7"/>
        <v>0.67646367270162233</v>
      </c>
      <c r="G13" s="133"/>
      <c r="H13" s="131">
        <v>1320400</v>
      </c>
      <c r="I13" s="132">
        <v>587881</v>
      </c>
      <c r="J13" s="132">
        <f t="shared" si="8"/>
        <v>732519</v>
      </c>
      <c r="K13" s="137">
        <f t="shared" si="9"/>
        <v>1.2460327855467348</v>
      </c>
      <c r="L13" s="518"/>
    </row>
    <row r="14" spans="2:15" ht="20.25" customHeight="1" x14ac:dyDescent="0.35">
      <c r="B14" s="117">
        <v>43665</v>
      </c>
      <c r="C14" s="134">
        <v>797800</v>
      </c>
      <c r="D14" s="132">
        <v>449030</v>
      </c>
      <c r="E14" s="132">
        <f t="shared" ref="E14:E26" si="10">C14-D14</f>
        <v>348770</v>
      </c>
      <c r="F14" s="137">
        <f>E14/D14</f>
        <v>0.7767187047636015</v>
      </c>
      <c r="G14" s="135"/>
      <c r="H14" s="134">
        <v>1351800</v>
      </c>
      <c r="I14" s="132">
        <v>655720</v>
      </c>
      <c r="J14" s="132">
        <f t="shared" si="8"/>
        <v>696080</v>
      </c>
      <c r="K14" s="137">
        <f t="shared" si="9"/>
        <v>1.0615506618678705</v>
      </c>
      <c r="L14" s="519"/>
    </row>
    <row r="15" spans="2:15" ht="20.25" customHeight="1" x14ac:dyDescent="0.35">
      <c r="B15" s="117">
        <v>43635</v>
      </c>
      <c r="C15" s="128">
        <v>507300</v>
      </c>
      <c r="D15" s="119">
        <v>429920</v>
      </c>
      <c r="E15" s="119">
        <f t="shared" si="10"/>
        <v>77380</v>
      </c>
      <c r="F15" s="125">
        <f>E15/D15</f>
        <v>0.17998697432080388</v>
      </c>
      <c r="G15" s="122"/>
      <c r="H15" s="128">
        <v>831000</v>
      </c>
      <c r="I15" s="119">
        <v>439060</v>
      </c>
      <c r="J15" s="119">
        <f>H15-I15</f>
        <v>391940</v>
      </c>
      <c r="K15" s="125">
        <f>J15/I15</f>
        <v>0.8926798159704824</v>
      </c>
      <c r="L15" s="519"/>
    </row>
    <row r="16" spans="2:15" ht="20.25" customHeight="1" x14ac:dyDescent="0.35">
      <c r="B16" s="117">
        <v>43604</v>
      </c>
      <c r="C16" s="128">
        <v>230800</v>
      </c>
      <c r="D16" s="119">
        <v>197300</v>
      </c>
      <c r="E16" s="119">
        <f t="shared" si="10"/>
        <v>33500</v>
      </c>
      <c r="F16" s="125">
        <f t="shared" ref="F16:F26" si="11">E16/D16</f>
        <v>0.16979219462747086</v>
      </c>
      <c r="G16" s="122"/>
      <c r="H16" s="128">
        <v>429700</v>
      </c>
      <c r="I16" s="119">
        <v>286690</v>
      </c>
      <c r="J16" s="119">
        <f>H16-I16</f>
        <v>143010</v>
      </c>
      <c r="K16" s="125">
        <f>J16/I16</f>
        <v>0.49883149046007885</v>
      </c>
      <c r="L16" s="519"/>
    </row>
    <row r="17" spans="2:12" ht="20.25" customHeight="1" x14ac:dyDescent="0.35">
      <c r="B17" s="117">
        <v>43574</v>
      </c>
      <c r="C17" s="128">
        <v>471400</v>
      </c>
      <c r="D17" s="119">
        <v>144300</v>
      </c>
      <c r="E17" s="119">
        <f t="shared" si="10"/>
        <v>327100</v>
      </c>
      <c r="F17" s="125">
        <f t="shared" si="11"/>
        <v>2.2668052668052669</v>
      </c>
      <c r="G17" s="122"/>
      <c r="H17" s="128">
        <v>752500</v>
      </c>
      <c r="I17" s="119">
        <v>251910</v>
      </c>
      <c r="J17" s="119">
        <f>H17-I17</f>
        <v>500590</v>
      </c>
      <c r="K17" s="125">
        <f>J17/I17</f>
        <v>1.9871779603826762</v>
      </c>
      <c r="L17" s="519"/>
    </row>
    <row r="18" spans="2:12" ht="20.25" customHeight="1" x14ac:dyDescent="0.35">
      <c r="B18" s="117">
        <v>43525</v>
      </c>
      <c r="C18" s="124">
        <v>302550</v>
      </c>
      <c r="D18" s="119">
        <v>146860</v>
      </c>
      <c r="E18" s="119">
        <f t="shared" si="10"/>
        <v>155690</v>
      </c>
      <c r="F18" s="125">
        <f t="shared" si="11"/>
        <v>1.0601252893912569</v>
      </c>
      <c r="G18" s="122"/>
      <c r="H18" s="128">
        <v>455700</v>
      </c>
      <c r="I18" s="119">
        <v>198020</v>
      </c>
      <c r="J18" s="119">
        <f t="shared" ref="J18:J26" si="12">H18-I18</f>
        <v>257680</v>
      </c>
      <c r="K18" s="125">
        <f t="shared" ref="K18:K26" si="13">J18/I18</f>
        <v>1.3012826987173012</v>
      </c>
      <c r="L18" s="519"/>
    </row>
    <row r="19" spans="2:12" ht="20.25" customHeight="1" x14ac:dyDescent="0.35">
      <c r="B19" s="117">
        <v>43515</v>
      </c>
      <c r="C19" s="124">
        <v>264950</v>
      </c>
      <c r="D19" s="119">
        <v>110970</v>
      </c>
      <c r="E19" s="119">
        <f t="shared" si="10"/>
        <v>153980</v>
      </c>
      <c r="F19" s="125">
        <f t="shared" si="11"/>
        <v>1.3875822294313778</v>
      </c>
      <c r="G19" s="122"/>
      <c r="H19" s="124">
        <v>432300</v>
      </c>
      <c r="I19" s="119">
        <v>190540</v>
      </c>
      <c r="J19" s="119">
        <f t="shared" si="12"/>
        <v>241760</v>
      </c>
      <c r="K19" s="125">
        <f t="shared" si="13"/>
        <v>1.2688149469927574</v>
      </c>
      <c r="L19" s="519"/>
    </row>
    <row r="20" spans="2:12" ht="20.25" customHeight="1" x14ac:dyDescent="0.35">
      <c r="B20" s="117">
        <v>43484</v>
      </c>
      <c r="C20" s="124">
        <v>345200</v>
      </c>
      <c r="D20" s="119">
        <v>133870</v>
      </c>
      <c r="E20" s="119">
        <f t="shared" si="10"/>
        <v>211330</v>
      </c>
      <c r="F20" s="125">
        <f t="shared" si="11"/>
        <v>1.5786210502726525</v>
      </c>
      <c r="G20" s="122"/>
      <c r="H20" s="124">
        <v>403600</v>
      </c>
      <c r="I20" s="119">
        <v>226171</v>
      </c>
      <c r="J20" s="119">
        <f t="shared" si="12"/>
        <v>177429</v>
      </c>
      <c r="K20" s="125">
        <f t="shared" si="13"/>
        <v>0.7844904961290351</v>
      </c>
      <c r="L20" s="519"/>
    </row>
    <row r="21" spans="2:12" ht="20.25" customHeight="1" x14ac:dyDescent="0.35">
      <c r="B21" s="117">
        <v>43452</v>
      </c>
      <c r="C21" s="124">
        <v>238900</v>
      </c>
      <c r="D21" s="119">
        <v>134200</v>
      </c>
      <c r="E21" s="119">
        <f t="shared" si="10"/>
        <v>104700</v>
      </c>
      <c r="F21" s="125">
        <f t="shared" si="11"/>
        <v>0.78017883755588668</v>
      </c>
      <c r="G21" s="122"/>
      <c r="H21" s="124">
        <v>437600</v>
      </c>
      <c r="I21" s="119">
        <v>220600</v>
      </c>
      <c r="J21" s="119">
        <f t="shared" si="12"/>
        <v>217000</v>
      </c>
      <c r="K21" s="125">
        <f t="shared" si="13"/>
        <v>0.98368087035358109</v>
      </c>
      <c r="L21" s="519"/>
    </row>
    <row r="22" spans="2:12" ht="20.25" customHeight="1" x14ac:dyDescent="0.35">
      <c r="B22" s="117">
        <v>43423</v>
      </c>
      <c r="C22" s="124">
        <v>249100</v>
      </c>
      <c r="D22" s="119">
        <v>159740</v>
      </c>
      <c r="E22" s="119">
        <f t="shared" si="10"/>
        <v>89360</v>
      </c>
      <c r="F22" s="125">
        <f t="shared" si="11"/>
        <v>0.5594090396894954</v>
      </c>
      <c r="G22" s="122"/>
      <c r="H22" s="124">
        <v>450700</v>
      </c>
      <c r="I22" s="119">
        <v>254640</v>
      </c>
      <c r="J22" s="119">
        <f t="shared" si="12"/>
        <v>196060</v>
      </c>
      <c r="K22" s="125">
        <f t="shared" si="13"/>
        <v>0.76994973295633051</v>
      </c>
      <c r="L22" s="519"/>
    </row>
    <row r="23" spans="2:12" ht="20.25" customHeight="1" x14ac:dyDescent="0.35">
      <c r="B23" s="117">
        <v>43392</v>
      </c>
      <c r="C23" s="124">
        <v>268100</v>
      </c>
      <c r="D23" s="119">
        <v>152890</v>
      </c>
      <c r="E23" s="119">
        <f t="shared" si="10"/>
        <v>115210</v>
      </c>
      <c r="F23" s="125">
        <f t="shared" si="11"/>
        <v>0.75354830270128847</v>
      </c>
      <c r="G23" s="122"/>
      <c r="H23" s="124">
        <v>595800</v>
      </c>
      <c r="I23" s="119">
        <v>261790</v>
      </c>
      <c r="J23" s="119">
        <f t="shared" si="12"/>
        <v>334010</v>
      </c>
      <c r="K23" s="125">
        <f t="shared" si="13"/>
        <v>1.2758699721150542</v>
      </c>
      <c r="L23" s="519"/>
    </row>
    <row r="24" spans="2:12" ht="20.25" customHeight="1" x14ac:dyDescent="0.35">
      <c r="B24" s="117">
        <v>43362</v>
      </c>
      <c r="C24" s="124">
        <v>321900</v>
      </c>
      <c r="D24" s="119">
        <v>245920</v>
      </c>
      <c r="E24" s="119">
        <f t="shared" si="10"/>
        <v>75980</v>
      </c>
      <c r="F24" s="125">
        <f t="shared" si="11"/>
        <v>0.30896226415094341</v>
      </c>
      <c r="G24" s="122"/>
      <c r="H24" s="124">
        <v>599600</v>
      </c>
      <c r="I24" s="119">
        <v>492951</v>
      </c>
      <c r="J24" s="119">
        <f t="shared" si="12"/>
        <v>106649</v>
      </c>
      <c r="K24" s="125">
        <f t="shared" si="13"/>
        <v>0.21634807516365723</v>
      </c>
      <c r="L24" s="519"/>
    </row>
    <row r="25" spans="2:12" ht="20.25" customHeight="1" x14ac:dyDescent="0.35">
      <c r="B25" s="117">
        <v>43331</v>
      </c>
      <c r="C25" s="124">
        <v>626000</v>
      </c>
      <c r="D25" s="119">
        <v>348730</v>
      </c>
      <c r="E25" s="119">
        <f t="shared" si="10"/>
        <v>277270</v>
      </c>
      <c r="F25" s="125">
        <f t="shared" si="11"/>
        <v>0.79508502279700632</v>
      </c>
      <c r="G25" s="122"/>
      <c r="H25" s="124">
        <v>957500</v>
      </c>
      <c r="I25" s="119">
        <v>486720</v>
      </c>
      <c r="J25" s="119">
        <f t="shared" si="12"/>
        <v>470780</v>
      </c>
      <c r="K25" s="125">
        <f t="shared" si="13"/>
        <v>0.967250164365549</v>
      </c>
      <c r="L25" s="519"/>
    </row>
    <row r="26" spans="2:12" ht="20.25" customHeight="1" thickBot="1" x14ac:dyDescent="0.4">
      <c r="B26" s="120">
        <v>43300</v>
      </c>
      <c r="C26" s="130">
        <v>1269700</v>
      </c>
      <c r="D26" s="136">
        <v>337540</v>
      </c>
      <c r="E26" s="136">
        <f t="shared" si="10"/>
        <v>932160</v>
      </c>
      <c r="F26" s="402">
        <f t="shared" si="11"/>
        <v>2.7616282514664929</v>
      </c>
      <c r="G26" s="123"/>
      <c r="H26" s="126">
        <v>2345700</v>
      </c>
      <c r="I26" s="121">
        <v>424010</v>
      </c>
      <c r="J26" s="121">
        <f t="shared" si="12"/>
        <v>1921690</v>
      </c>
      <c r="K26" s="403">
        <f t="shared" si="13"/>
        <v>4.5321808447913963</v>
      </c>
      <c r="L26" s="519"/>
    </row>
    <row r="27" spans="2:12" ht="16" thickTop="1" x14ac:dyDescent="0.35">
      <c r="G27" s="123"/>
    </row>
  </sheetData>
  <mergeCells count="3">
    <mergeCell ref="C2:F2"/>
    <mergeCell ref="H2:K2"/>
    <mergeCell ref="C1:K1"/>
  </mergeCells>
  <pageMargins left="0.7" right="0.7" top="0.75" bottom="0.75" header="0.3" footer="0.3"/>
  <pageSetup orientation="landscape"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All Bills &amp; Pmts during TM</vt:lpstr>
      <vt:lpstr>P&amp;L</vt:lpstr>
      <vt:lpstr>P&amp;L by Month</vt:lpstr>
      <vt:lpstr>Accts Payable</vt:lpstr>
      <vt:lpstr>B&amp;J Tractor Invoices &amp; Pmts</vt:lpstr>
      <vt:lpstr>Meter Readings</vt:lpstr>
      <vt:lpstr>'All Bills &amp; Pmts during TM'!Print_Titles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2020-06-18T01:57:04Z</cp:lastPrinted>
  <dcterms:created xsi:type="dcterms:W3CDTF">2019-11-20T18:39:45Z</dcterms:created>
  <dcterms:modified xsi:type="dcterms:W3CDTF">2020-07-29T17:30:22Z</dcterms:modified>
</cp:coreProperties>
</file>